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cperdomo\Desktop\Cuadros para RC CGN\"/>
    </mc:Choice>
  </mc:AlternateContent>
  <xr:revisionPtr revIDLastSave="0" documentId="8_{B37FA624-A237-4EFE-8113-1DBBCF4F21BC}" xr6:coauthVersionLast="47" xr6:coauthVersionMax="47" xr10:uidLastSave="{00000000-0000-0000-0000-000000000000}"/>
  <bookViews>
    <workbookView xWindow="-120" yWindow="-120" windowWidth="29040" windowHeight="15840" xr2:uid="{85770CD6-B3ED-492A-AB44-F48E705FD2C0}"/>
  </bookViews>
  <sheets>
    <sheet name="Evolución NFP" sheetId="1" r:id="rId1"/>
  </sheets>
  <definedNames>
    <definedName name="_xlnm.Print_Area" localSheetId="0">'Evolución NFP'!$A$1:$AP$68</definedName>
    <definedName name="_xlnm.Print_Titles" localSheetId="0">'Evolución NFP'!$1:$1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67" i="1" l="1"/>
  <c r="D67" i="1"/>
  <c r="D66" i="1"/>
  <c r="C66" i="1"/>
  <c r="E65" i="1"/>
  <c r="D65" i="1"/>
  <c r="D62" i="1"/>
  <c r="E61" i="1"/>
  <c r="C61" i="1"/>
  <c r="D59" i="1"/>
  <c r="E58" i="1"/>
  <c r="E57" i="1"/>
  <c r="D57" i="1"/>
  <c r="E55" i="1"/>
  <c r="D53" i="1"/>
  <c r="D50" i="1"/>
  <c r="P47" i="1"/>
  <c r="C47" i="1"/>
  <c r="P45" i="1"/>
  <c r="P44" i="1"/>
  <c r="E44" i="1"/>
  <c r="D44" i="1"/>
  <c r="P43" i="1"/>
  <c r="E43" i="1"/>
  <c r="D43" i="1"/>
  <c r="C43" i="1"/>
  <c r="P42" i="1"/>
  <c r="E42" i="1"/>
  <c r="D42" i="1"/>
  <c r="C42" i="1"/>
  <c r="P41" i="1"/>
  <c r="P40" i="1"/>
  <c r="P39" i="1"/>
  <c r="P38" i="1"/>
  <c r="E38" i="1"/>
  <c r="D38" i="1"/>
  <c r="C38" i="1"/>
  <c r="P37" i="1"/>
  <c r="E37" i="1"/>
  <c r="C37" i="1"/>
  <c r="P36" i="1"/>
  <c r="C36" i="1"/>
  <c r="E35" i="1"/>
  <c r="D35" i="1"/>
  <c r="C35" i="1"/>
  <c r="P34" i="1"/>
  <c r="P33" i="1"/>
  <c r="D33" i="1"/>
  <c r="P26" i="1"/>
  <c r="P25" i="1"/>
  <c r="E25" i="1"/>
  <c r="D25" i="1"/>
  <c r="C25" i="1"/>
  <c r="P24" i="1"/>
  <c r="E24" i="1"/>
  <c r="C24" i="1"/>
  <c r="D23" i="1"/>
  <c r="C23" i="1"/>
  <c r="P22" i="1"/>
  <c r="E22" i="1"/>
  <c r="D22" i="1"/>
  <c r="C22" i="1"/>
  <c r="P17" i="1"/>
  <c r="P15" i="1"/>
  <c r="D15" i="1"/>
  <c r="C15" i="1"/>
  <c r="P14" i="1"/>
  <c r="E14" i="1"/>
  <c r="D14" i="1"/>
  <c r="C14" i="1"/>
  <c r="P13" i="1"/>
  <c r="E13" i="1"/>
  <c r="D13" i="1"/>
  <c r="C13" i="1"/>
  <c r="P12" i="1"/>
  <c r="E12" i="1"/>
  <c r="D12" i="1"/>
  <c r="C12" i="1"/>
  <c r="P11" i="1"/>
  <c r="E11" i="1"/>
  <c r="D11" i="1"/>
  <c r="C11" i="1"/>
  <c r="P10" i="1"/>
  <c r="E10" i="1"/>
  <c r="D10" i="1"/>
  <c r="C10" i="1"/>
  <c r="P9" i="1"/>
  <c r="E9" i="1"/>
  <c r="P8" i="1"/>
  <c r="P7" i="1"/>
  <c r="E7" i="1"/>
  <c r="D7" i="1"/>
  <c r="P6" i="1"/>
  <c r="E6" i="1"/>
  <c r="D6" i="1"/>
  <c r="C6" i="1"/>
  <c r="X5" i="1"/>
  <c r="P5" i="1"/>
  <c r="E5" i="1"/>
  <c r="D5" i="1"/>
  <c r="C5" i="1"/>
  <c r="P4" i="1"/>
  <c r="P3" i="1"/>
  <c r="E3" i="1"/>
  <c r="D3" i="1"/>
  <c r="C3" i="1"/>
  <c r="P2" i="1"/>
</calcChain>
</file>

<file path=xl/sharedStrings.xml><?xml version="1.0" encoding="utf-8"?>
<sst xmlns="http://schemas.openxmlformats.org/spreadsheetml/2006/main" count="153" uniqueCount="153">
  <si>
    <t>Inciso_N°</t>
  </si>
  <si>
    <t>Inciso_Desc</t>
  </si>
  <si>
    <t>Al 31/12/1995</t>
  </si>
  <si>
    <t>Al 31/12/1996</t>
  </si>
  <si>
    <t>Al 31/12/1997</t>
  </si>
  <si>
    <t>Al 31/12/1998</t>
  </si>
  <si>
    <t>Al 30/11/1999</t>
  </si>
  <si>
    <t>Al 31/12/2000</t>
  </si>
  <si>
    <t>Al 31/12/2001</t>
  </si>
  <si>
    <t>Al 31/12/2002</t>
  </si>
  <si>
    <t>Al 31/12/2003</t>
  </si>
  <si>
    <t>Al 31/12/2004</t>
  </si>
  <si>
    <t>Al 31/12/2005</t>
  </si>
  <si>
    <t>Al 31/12/2006</t>
  </si>
  <si>
    <t>Al 31/12/2007</t>
  </si>
  <si>
    <t>Al 31/12/2008</t>
  </si>
  <si>
    <t>Al 31/12/2009</t>
  </si>
  <si>
    <t>Al 31/12/2010</t>
  </si>
  <si>
    <t>Al 31/12/2011</t>
  </si>
  <si>
    <t>Al 31/12/2012</t>
  </si>
  <si>
    <t>Al 31/12/2013</t>
  </si>
  <si>
    <t>Al 31/12/2014</t>
  </si>
  <si>
    <t>Al 31/12/2015</t>
  </si>
  <si>
    <t>Al 31/12/2016</t>
  </si>
  <si>
    <t>Al 31/12/2017</t>
  </si>
  <si>
    <t>Al 31/12/2018</t>
  </si>
  <si>
    <t>Al 31/12/2019</t>
  </si>
  <si>
    <t>Al 31/12/2020</t>
  </si>
  <si>
    <t>Al 31/12/2021</t>
  </si>
  <si>
    <t>Al 31/12/2022</t>
  </si>
  <si>
    <t>Al 31/12/2023</t>
  </si>
  <si>
    <t>Al 31/12/2024</t>
  </si>
  <si>
    <t>Al 31/12/2025</t>
  </si>
  <si>
    <t>01</t>
  </si>
  <si>
    <t xml:space="preserve">Poder Legislativo </t>
  </si>
  <si>
    <t>02</t>
  </si>
  <si>
    <t>Presidencia de la República</t>
  </si>
  <si>
    <t>03</t>
  </si>
  <si>
    <t>Ministerio de Defensa Nacional</t>
  </si>
  <si>
    <t>04</t>
  </si>
  <si>
    <t>Ministerio del Interior</t>
  </si>
  <si>
    <t>05</t>
  </si>
  <si>
    <t>Ministerio de Economía y Finanzas</t>
  </si>
  <si>
    <t>06</t>
  </si>
  <si>
    <t>Ministerio de Relaciones Exteriores</t>
  </si>
  <si>
    <t>07</t>
  </si>
  <si>
    <t>Ministerio de Ganadería, Agricultura y Pesca</t>
  </si>
  <si>
    <t>08</t>
  </si>
  <si>
    <t>Ministerio de Industria, Energía y Minería</t>
  </si>
  <si>
    <t>09</t>
  </si>
  <si>
    <t>Ministerio de Turismo</t>
  </si>
  <si>
    <t>10</t>
  </si>
  <si>
    <t>Ministerio de Transporte y Obras Públicas</t>
  </si>
  <si>
    <t>11</t>
  </si>
  <si>
    <t>Ministerio de Educación y Cultura</t>
  </si>
  <si>
    <t>12</t>
  </si>
  <si>
    <t>Ministerio de Salud Pública</t>
  </si>
  <si>
    <t>13</t>
  </si>
  <si>
    <t>Ministerio de Trabajo y Seguridad Social</t>
  </si>
  <si>
    <t>14</t>
  </si>
  <si>
    <t>Min. de Vivienda, Ord. Territorial y M. Ambiente</t>
  </si>
  <si>
    <t>-</t>
  </si>
  <si>
    <t>Ex Ministerio de Deporte y Juventud</t>
  </si>
  <si>
    <t>Ministerio de Desarrollo Social</t>
  </si>
  <si>
    <t>16</t>
  </si>
  <si>
    <t>Poder Judicial</t>
  </si>
  <si>
    <t>17</t>
  </si>
  <si>
    <t>Tribunal de Cuentas</t>
  </si>
  <si>
    <t>18</t>
  </si>
  <si>
    <t>Corte Electoral</t>
  </si>
  <si>
    <t>19</t>
  </si>
  <si>
    <t>Tribunal de lo Contencioso Administrativo</t>
  </si>
  <si>
    <t>25</t>
  </si>
  <si>
    <t>Administración Nal. de Educación Pública</t>
  </si>
  <si>
    <t>26</t>
  </si>
  <si>
    <t>Universidad de la República</t>
  </si>
  <si>
    <t>27</t>
  </si>
  <si>
    <t>Instituto del Niño y  Adolescente del Uruguay</t>
  </si>
  <si>
    <t>28</t>
  </si>
  <si>
    <t>Banco de Previsión Social</t>
  </si>
  <si>
    <t>Adm. Servicios de Salud del Estado</t>
  </si>
  <si>
    <t>Universidad Tecnológica</t>
  </si>
  <si>
    <t>Instituto Uruguayo de Meteorología</t>
  </si>
  <si>
    <t>Fiscalía General de la Nación</t>
  </si>
  <si>
    <t>Junta de Transparencia y Ética Pública</t>
  </si>
  <si>
    <t>Inst. Nal. de Inclusión Social Adolescente</t>
  </si>
  <si>
    <t>Ministerio de Ambiente</t>
  </si>
  <si>
    <t>Banco Central del Uruguay</t>
  </si>
  <si>
    <t>51</t>
  </si>
  <si>
    <t>Banco de la República Oriental del Uruguay</t>
  </si>
  <si>
    <t>52</t>
  </si>
  <si>
    <t>Banco Hipotecario del Uruguay</t>
  </si>
  <si>
    <t>53</t>
  </si>
  <si>
    <t>Banco de Seguros del Estado</t>
  </si>
  <si>
    <t>60</t>
  </si>
  <si>
    <t>Adm. Nal. de Combustibles Alcohol y Portland</t>
  </si>
  <si>
    <t>61</t>
  </si>
  <si>
    <t>Adm. Nal. de Usinas y Trasmisiones Eléctricas</t>
  </si>
  <si>
    <t>62</t>
  </si>
  <si>
    <t>Administración de Ferrocarriles del Estado</t>
  </si>
  <si>
    <t>63</t>
  </si>
  <si>
    <t>Primeras Líneas Uruguayas de Nav. Aérea</t>
  </si>
  <si>
    <t>64</t>
  </si>
  <si>
    <t>Administración Nacional de Puertos</t>
  </si>
  <si>
    <t>65</t>
  </si>
  <si>
    <t>Administración Nal. de Telecomunicaciones</t>
  </si>
  <si>
    <t>66</t>
  </si>
  <si>
    <t>Adm. de las Obras Sanitarias del Estado</t>
  </si>
  <si>
    <t>Adm. Nacional de Correos</t>
  </si>
  <si>
    <t>Agencia Nacional de Vivienda</t>
  </si>
  <si>
    <t>Unidad Reguladora de Servicios de Energía y Agua</t>
  </si>
  <si>
    <t>70</t>
  </si>
  <si>
    <t>Instituto Nacional de Colonización</t>
  </si>
  <si>
    <t>Unidad Reguladora de Servicios de Comunicaciones</t>
  </si>
  <si>
    <t>80</t>
  </si>
  <si>
    <t>Gobierno Departamental de Artigas</t>
  </si>
  <si>
    <t>81</t>
  </si>
  <si>
    <t>Gobierno Departamental de Canelones</t>
  </si>
  <si>
    <t>82</t>
  </si>
  <si>
    <t>Gobierno Departamental de Cerro Largo</t>
  </si>
  <si>
    <t>83</t>
  </si>
  <si>
    <t>Gobierno Departamental de Colonia</t>
  </si>
  <si>
    <t>84</t>
  </si>
  <si>
    <t>Gobierno Departamental de Durazno</t>
  </si>
  <si>
    <t>85</t>
  </si>
  <si>
    <t>Gobierno Departamental de Flores</t>
  </si>
  <si>
    <t>86</t>
  </si>
  <si>
    <t>Gobierno Departamental de Florida</t>
  </si>
  <si>
    <t>87</t>
  </si>
  <si>
    <t>Gobierno Departamental de Lavalleja</t>
  </si>
  <si>
    <t>88</t>
  </si>
  <si>
    <t>Gobierno Departamental de Maldonado</t>
  </si>
  <si>
    <t>89</t>
  </si>
  <si>
    <t xml:space="preserve">Gobierno Departamental de Paysandú </t>
  </si>
  <si>
    <t>90</t>
  </si>
  <si>
    <t>Gobierno Departamental de Río Negro</t>
  </si>
  <si>
    <t>91</t>
  </si>
  <si>
    <t>Gobierno Departamental de Rivera</t>
  </si>
  <si>
    <t>92</t>
  </si>
  <si>
    <t>Gobierno Departamental de Rocha</t>
  </si>
  <si>
    <t>93</t>
  </si>
  <si>
    <t>Gobierno Departamental de Salto</t>
  </si>
  <si>
    <t>94</t>
  </si>
  <si>
    <t>Gobierno Departamental de San José</t>
  </si>
  <si>
    <t>95</t>
  </si>
  <si>
    <t>Gobierno Departamental de Soriano</t>
  </si>
  <si>
    <t>96</t>
  </si>
  <si>
    <t>Gobierno Departamental de Tacuarembó</t>
  </si>
  <si>
    <t>97</t>
  </si>
  <si>
    <t>Gobierno Departamental de Treinta y Tres</t>
  </si>
  <si>
    <t>98</t>
  </si>
  <si>
    <t>Gobierno Departamental de Montevideo</t>
  </si>
  <si>
    <t>Congreso de Intendentes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</si>
</sst>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45EE4-636D-4213-B58B-4FB2C3A75E3D}">
  <sheetPr>
    <tabColor rgb="FF7030A0"/>
    <pageSetUpPr fitToPage="1"/>
  </sheetPr>
  <dimension ref="A1:AG68"/>
  <sheetViews>
    <sheetView tabSelected="1" view="pageBreakPreview" zoomScale="120" zoomScaleNormal="80" zoomScaleSheetLayoutView="120" workbookViewId="0">
      <selection activeCell="B6" sqref="B6"/>
    </sheetView>
  </sheetViews>
  <sheetFormatPr baseColWidth="10" defaultRowHeight="12.75" x14ac:dyDescent="0.2"/>
  <cols>
    <col min="1" max="1" width="8.7109375" bestFit="1" customWidth="1"/>
    <col min="2" max="2" width="45.28515625" bestFit="1" customWidth="1"/>
    <col min="3" max="33" width="9.140625" bestFit="1" customWidth="1"/>
    <col min="242" max="242" width="2.42578125" customWidth="1"/>
    <col min="243" max="243" width="39.5703125" bestFit="1" customWidth="1"/>
    <col min="244" max="248" width="8.42578125" customWidth="1"/>
    <col min="249" max="249" width="8.7109375" customWidth="1"/>
    <col min="250" max="250" width="8.42578125" customWidth="1"/>
    <col min="251" max="259" width="8.7109375" customWidth="1"/>
    <col min="260" max="263" width="8.85546875" customWidth="1"/>
    <col min="498" max="498" width="2.42578125" customWidth="1"/>
    <col min="499" max="499" width="39.5703125" bestFit="1" customWidth="1"/>
    <col min="500" max="504" width="8.42578125" customWidth="1"/>
    <col min="505" max="505" width="8.7109375" customWidth="1"/>
    <col min="506" max="506" width="8.42578125" customWidth="1"/>
    <col min="507" max="515" width="8.7109375" customWidth="1"/>
    <col min="516" max="519" width="8.85546875" customWidth="1"/>
    <col min="754" max="754" width="2.42578125" customWidth="1"/>
    <col min="755" max="755" width="39.5703125" bestFit="1" customWidth="1"/>
    <col min="756" max="760" width="8.42578125" customWidth="1"/>
    <col min="761" max="761" width="8.7109375" customWidth="1"/>
    <col min="762" max="762" width="8.42578125" customWidth="1"/>
    <col min="763" max="771" width="8.7109375" customWidth="1"/>
    <col min="772" max="775" width="8.85546875" customWidth="1"/>
    <col min="1010" max="1010" width="2.42578125" customWidth="1"/>
    <col min="1011" max="1011" width="39.5703125" bestFit="1" customWidth="1"/>
    <col min="1012" max="1016" width="8.42578125" customWidth="1"/>
    <col min="1017" max="1017" width="8.7109375" customWidth="1"/>
    <col min="1018" max="1018" width="8.42578125" customWidth="1"/>
    <col min="1019" max="1027" width="8.7109375" customWidth="1"/>
    <col min="1028" max="1031" width="8.85546875" customWidth="1"/>
    <col min="1266" max="1266" width="2.42578125" customWidth="1"/>
    <col min="1267" max="1267" width="39.5703125" bestFit="1" customWidth="1"/>
    <col min="1268" max="1272" width="8.42578125" customWidth="1"/>
    <col min="1273" max="1273" width="8.7109375" customWidth="1"/>
    <col min="1274" max="1274" width="8.42578125" customWidth="1"/>
    <col min="1275" max="1283" width="8.7109375" customWidth="1"/>
    <col min="1284" max="1287" width="8.85546875" customWidth="1"/>
    <col min="1522" max="1522" width="2.42578125" customWidth="1"/>
    <col min="1523" max="1523" width="39.5703125" bestFit="1" customWidth="1"/>
    <col min="1524" max="1528" width="8.42578125" customWidth="1"/>
    <col min="1529" max="1529" width="8.7109375" customWidth="1"/>
    <col min="1530" max="1530" width="8.42578125" customWidth="1"/>
    <col min="1531" max="1539" width="8.7109375" customWidth="1"/>
    <col min="1540" max="1543" width="8.85546875" customWidth="1"/>
    <col min="1778" max="1778" width="2.42578125" customWidth="1"/>
    <col min="1779" max="1779" width="39.5703125" bestFit="1" customWidth="1"/>
    <col min="1780" max="1784" width="8.42578125" customWidth="1"/>
    <col min="1785" max="1785" width="8.7109375" customWidth="1"/>
    <col min="1786" max="1786" width="8.42578125" customWidth="1"/>
    <col min="1787" max="1795" width="8.7109375" customWidth="1"/>
    <col min="1796" max="1799" width="8.85546875" customWidth="1"/>
    <col min="2034" max="2034" width="2.42578125" customWidth="1"/>
    <col min="2035" max="2035" width="39.5703125" bestFit="1" customWidth="1"/>
    <col min="2036" max="2040" width="8.42578125" customWidth="1"/>
    <col min="2041" max="2041" width="8.7109375" customWidth="1"/>
    <col min="2042" max="2042" width="8.42578125" customWidth="1"/>
    <col min="2043" max="2051" width="8.7109375" customWidth="1"/>
    <col min="2052" max="2055" width="8.85546875" customWidth="1"/>
    <col min="2290" max="2290" width="2.42578125" customWidth="1"/>
    <col min="2291" max="2291" width="39.5703125" bestFit="1" customWidth="1"/>
    <col min="2292" max="2296" width="8.42578125" customWidth="1"/>
    <col min="2297" max="2297" width="8.7109375" customWidth="1"/>
    <col min="2298" max="2298" width="8.42578125" customWidth="1"/>
    <col min="2299" max="2307" width="8.7109375" customWidth="1"/>
    <col min="2308" max="2311" width="8.85546875" customWidth="1"/>
    <col min="2546" max="2546" width="2.42578125" customWidth="1"/>
    <col min="2547" max="2547" width="39.5703125" bestFit="1" customWidth="1"/>
    <col min="2548" max="2552" width="8.42578125" customWidth="1"/>
    <col min="2553" max="2553" width="8.7109375" customWidth="1"/>
    <col min="2554" max="2554" width="8.42578125" customWidth="1"/>
    <col min="2555" max="2563" width="8.7109375" customWidth="1"/>
    <col min="2564" max="2567" width="8.85546875" customWidth="1"/>
    <col min="2802" max="2802" width="2.42578125" customWidth="1"/>
    <col min="2803" max="2803" width="39.5703125" bestFit="1" customWidth="1"/>
    <col min="2804" max="2808" width="8.42578125" customWidth="1"/>
    <col min="2809" max="2809" width="8.7109375" customWidth="1"/>
    <col min="2810" max="2810" width="8.42578125" customWidth="1"/>
    <col min="2811" max="2819" width="8.7109375" customWidth="1"/>
    <col min="2820" max="2823" width="8.85546875" customWidth="1"/>
    <col min="3058" max="3058" width="2.42578125" customWidth="1"/>
    <col min="3059" max="3059" width="39.5703125" bestFit="1" customWidth="1"/>
    <col min="3060" max="3064" width="8.42578125" customWidth="1"/>
    <col min="3065" max="3065" width="8.7109375" customWidth="1"/>
    <col min="3066" max="3066" width="8.42578125" customWidth="1"/>
    <col min="3067" max="3075" width="8.7109375" customWidth="1"/>
    <col min="3076" max="3079" width="8.85546875" customWidth="1"/>
    <col min="3314" max="3314" width="2.42578125" customWidth="1"/>
    <col min="3315" max="3315" width="39.5703125" bestFit="1" customWidth="1"/>
    <col min="3316" max="3320" width="8.42578125" customWidth="1"/>
    <col min="3321" max="3321" width="8.7109375" customWidth="1"/>
    <col min="3322" max="3322" width="8.42578125" customWidth="1"/>
    <col min="3323" max="3331" width="8.7109375" customWidth="1"/>
    <col min="3332" max="3335" width="8.85546875" customWidth="1"/>
    <col min="3570" max="3570" width="2.42578125" customWidth="1"/>
    <col min="3571" max="3571" width="39.5703125" bestFit="1" customWidth="1"/>
    <col min="3572" max="3576" width="8.42578125" customWidth="1"/>
    <col min="3577" max="3577" width="8.7109375" customWidth="1"/>
    <col min="3578" max="3578" width="8.42578125" customWidth="1"/>
    <col min="3579" max="3587" width="8.7109375" customWidth="1"/>
    <col min="3588" max="3591" width="8.85546875" customWidth="1"/>
    <col min="3826" max="3826" width="2.42578125" customWidth="1"/>
    <col min="3827" max="3827" width="39.5703125" bestFit="1" customWidth="1"/>
    <col min="3828" max="3832" width="8.42578125" customWidth="1"/>
    <col min="3833" max="3833" width="8.7109375" customWidth="1"/>
    <col min="3834" max="3834" width="8.42578125" customWidth="1"/>
    <col min="3835" max="3843" width="8.7109375" customWidth="1"/>
    <col min="3844" max="3847" width="8.85546875" customWidth="1"/>
    <col min="4082" max="4082" width="2.42578125" customWidth="1"/>
    <col min="4083" max="4083" width="39.5703125" bestFit="1" customWidth="1"/>
    <col min="4084" max="4088" width="8.42578125" customWidth="1"/>
    <col min="4089" max="4089" width="8.7109375" customWidth="1"/>
    <col min="4090" max="4090" width="8.42578125" customWidth="1"/>
    <col min="4091" max="4099" width="8.7109375" customWidth="1"/>
    <col min="4100" max="4103" width="8.85546875" customWidth="1"/>
    <col min="4338" max="4338" width="2.42578125" customWidth="1"/>
    <col min="4339" max="4339" width="39.5703125" bestFit="1" customWidth="1"/>
    <col min="4340" max="4344" width="8.42578125" customWidth="1"/>
    <col min="4345" max="4345" width="8.7109375" customWidth="1"/>
    <col min="4346" max="4346" width="8.42578125" customWidth="1"/>
    <col min="4347" max="4355" width="8.7109375" customWidth="1"/>
    <col min="4356" max="4359" width="8.85546875" customWidth="1"/>
    <col min="4594" max="4594" width="2.42578125" customWidth="1"/>
    <col min="4595" max="4595" width="39.5703125" bestFit="1" customWidth="1"/>
    <col min="4596" max="4600" width="8.42578125" customWidth="1"/>
    <col min="4601" max="4601" width="8.7109375" customWidth="1"/>
    <col min="4602" max="4602" width="8.42578125" customWidth="1"/>
    <col min="4603" max="4611" width="8.7109375" customWidth="1"/>
    <col min="4612" max="4615" width="8.85546875" customWidth="1"/>
    <col min="4850" max="4850" width="2.42578125" customWidth="1"/>
    <col min="4851" max="4851" width="39.5703125" bestFit="1" customWidth="1"/>
    <col min="4852" max="4856" width="8.42578125" customWidth="1"/>
    <col min="4857" max="4857" width="8.7109375" customWidth="1"/>
    <col min="4858" max="4858" width="8.42578125" customWidth="1"/>
    <col min="4859" max="4867" width="8.7109375" customWidth="1"/>
    <col min="4868" max="4871" width="8.85546875" customWidth="1"/>
    <col min="5106" max="5106" width="2.42578125" customWidth="1"/>
    <col min="5107" max="5107" width="39.5703125" bestFit="1" customWidth="1"/>
    <col min="5108" max="5112" width="8.42578125" customWidth="1"/>
    <col min="5113" max="5113" width="8.7109375" customWidth="1"/>
    <col min="5114" max="5114" width="8.42578125" customWidth="1"/>
    <col min="5115" max="5123" width="8.7109375" customWidth="1"/>
    <col min="5124" max="5127" width="8.85546875" customWidth="1"/>
    <col min="5362" max="5362" width="2.42578125" customWidth="1"/>
    <col min="5363" max="5363" width="39.5703125" bestFit="1" customWidth="1"/>
    <col min="5364" max="5368" width="8.42578125" customWidth="1"/>
    <col min="5369" max="5369" width="8.7109375" customWidth="1"/>
    <col min="5370" max="5370" width="8.42578125" customWidth="1"/>
    <col min="5371" max="5379" width="8.7109375" customWidth="1"/>
    <col min="5380" max="5383" width="8.85546875" customWidth="1"/>
    <col min="5618" max="5618" width="2.42578125" customWidth="1"/>
    <col min="5619" max="5619" width="39.5703125" bestFit="1" customWidth="1"/>
    <col min="5620" max="5624" width="8.42578125" customWidth="1"/>
    <col min="5625" max="5625" width="8.7109375" customWidth="1"/>
    <col min="5626" max="5626" width="8.42578125" customWidth="1"/>
    <col min="5627" max="5635" width="8.7109375" customWidth="1"/>
    <col min="5636" max="5639" width="8.85546875" customWidth="1"/>
    <col min="5874" max="5874" width="2.42578125" customWidth="1"/>
    <col min="5875" max="5875" width="39.5703125" bestFit="1" customWidth="1"/>
    <col min="5876" max="5880" width="8.42578125" customWidth="1"/>
    <col min="5881" max="5881" width="8.7109375" customWidth="1"/>
    <col min="5882" max="5882" width="8.42578125" customWidth="1"/>
    <col min="5883" max="5891" width="8.7109375" customWidth="1"/>
    <col min="5892" max="5895" width="8.85546875" customWidth="1"/>
    <col min="6130" max="6130" width="2.42578125" customWidth="1"/>
    <col min="6131" max="6131" width="39.5703125" bestFit="1" customWidth="1"/>
    <col min="6132" max="6136" width="8.42578125" customWidth="1"/>
    <col min="6137" max="6137" width="8.7109375" customWidth="1"/>
    <col min="6138" max="6138" width="8.42578125" customWidth="1"/>
    <col min="6139" max="6147" width="8.7109375" customWidth="1"/>
    <col min="6148" max="6151" width="8.85546875" customWidth="1"/>
    <col min="6386" max="6386" width="2.42578125" customWidth="1"/>
    <col min="6387" max="6387" width="39.5703125" bestFit="1" customWidth="1"/>
    <col min="6388" max="6392" width="8.42578125" customWidth="1"/>
    <col min="6393" max="6393" width="8.7109375" customWidth="1"/>
    <col min="6394" max="6394" width="8.42578125" customWidth="1"/>
    <col min="6395" max="6403" width="8.7109375" customWidth="1"/>
    <col min="6404" max="6407" width="8.85546875" customWidth="1"/>
    <col min="6642" max="6642" width="2.42578125" customWidth="1"/>
    <col min="6643" max="6643" width="39.5703125" bestFit="1" customWidth="1"/>
    <col min="6644" max="6648" width="8.42578125" customWidth="1"/>
    <col min="6649" max="6649" width="8.7109375" customWidth="1"/>
    <col min="6650" max="6650" width="8.42578125" customWidth="1"/>
    <col min="6651" max="6659" width="8.7109375" customWidth="1"/>
    <col min="6660" max="6663" width="8.85546875" customWidth="1"/>
    <col min="6898" max="6898" width="2.42578125" customWidth="1"/>
    <col min="6899" max="6899" width="39.5703125" bestFit="1" customWidth="1"/>
    <col min="6900" max="6904" width="8.42578125" customWidth="1"/>
    <col min="6905" max="6905" width="8.7109375" customWidth="1"/>
    <col min="6906" max="6906" width="8.42578125" customWidth="1"/>
    <col min="6907" max="6915" width="8.7109375" customWidth="1"/>
    <col min="6916" max="6919" width="8.85546875" customWidth="1"/>
    <col min="7154" max="7154" width="2.42578125" customWidth="1"/>
    <col min="7155" max="7155" width="39.5703125" bestFit="1" customWidth="1"/>
    <col min="7156" max="7160" width="8.42578125" customWidth="1"/>
    <col min="7161" max="7161" width="8.7109375" customWidth="1"/>
    <col min="7162" max="7162" width="8.42578125" customWidth="1"/>
    <col min="7163" max="7171" width="8.7109375" customWidth="1"/>
    <col min="7172" max="7175" width="8.85546875" customWidth="1"/>
    <col min="7410" max="7410" width="2.42578125" customWidth="1"/>
    <col min="7411" max="7411" width="39.5703125" bestFit="1" customWidth="1"/>
    <col min="7412" max="7416" width="8.42578125" customWidth="1"/>
    <col min="7417" max="7417" width="8.7109375" customWidth="1"/>
    <col min="7418" max="7418" width="8.42578125" customWidth="1"/>
    <col min="7419" max="7427" width="8.7109375" customWidth="1"/>
    <col min="7428" max="7431" width="8.85546875" customWidth="1"/>
    <col min="7666" max="7666" width="2.42578125" customWidth="1"/>
    <col min="7667" max="7667" width="39.5703125" bestFit="1" customWidth="1"/>
    <col min="7668" max="7672" width="8.42578125" customWidth="1"/>
    <col min="7673" max="7673" width="8.7109375" customWidth="1"/>
    <col min="7674" max="7674" width="8.42578125" customWidth="1"/>
    <col min="7675" max="7683" width="8.7109375" customWidth="1"/>
    <col min="7684" max="7687" width="8.85546875" customWidth="1"/>
    <col min="7922" max="7922" width="2.42578125" customWidth="1"/>
    <col min="7923" max="7923" width="39.5703125" bestFit="1" customWidth="1"/>
    <col min="7924" max="7928" width="8.42578125" customWidth="1"/>
    <col min="7929" max="7929" width="8.7109375" customWidth="1"/>
    <col min="7930" max="7930" width="8.42578125" customWidth="1"/>
    <col min="7931" max="7939" width="8.7109375" customWidth="1"/>
    <col min="7940" max="7943" width="8.85546875" customWidth="1"/>
    <col min="8178" max="8178" width="2.42578125" customWidth="1"/>
    <col min="8179" max="8179" width="39.5703125" bestFit="1" customWidth="1"/>
    <col min="8180" max="8184" width="8.42578125" customWidth="1"/>
    <col min="8185" max="8185" width="8.7109375" customWidth="1"/>
    <col min="8186" max="8186" width="8.42578125" customWidth="1"/>
    <col min="8187" max="8195" width="8.7109375" customWidth="1"/>
    <col min="8196" max="8199" width="8.85546875" customWidth="1"/>
    <col min="8434" max="8434" width="2.42578125" customWidth="1"/>
    <col min="8435" max="8435" width="39.5703125" bestFit="1" customWidth="1"/>
    <col min="8436" max="8440" width="8.42578125" customWidth="1"/>
    <col min="8441" max="8441" width="8.7109375" customWidth="1"/>
    <col min="8442" max="8442" width="8.42578125" customWidth="1"/>
    <col min="8443" max="8451" width="8.7109375" customWidth="1"/>
    <col min="8452" max="8455" width="8.85546875" customWidth="1"/>
    <col min="8690" max="8690" width="2.42578125" customWidth="1"/>
    <col min="8691" max="8691" width="39.5703125" bestFit="1" customWidth="1"/>
    <col min="8692" max="8696" width="8.42578125" customWidth="1"/>
    <col min="8697" max="8697" width="8.7109375" customWidth="1"/>
    <col min="8698" max="8698" width="8.42578125" customWidth="1"/>
    <col min="8699" max="8707" width="8.7109375" customWidth="1"/>
    <col min="8708" max="8711" width="8.85546875" customWidth="1"/>
    <col min="8946" max="8946" width="2.42578125" customWidth="1"/>
    <col min="8947" max="8947" width="39.5703125" bestFit="1" customWidth="1"/>
    <col min="8948" max="8952" width="8.42578125" customWidth="1"/>
    <col min="8953" max="8953" width="8.7109375" customWidth="1"/>
    <col min="8954" max="8954" width="8.42578125" customWidth="1"/>
    <col min="8955" max="8963" width="8.7109375" customWidth="1"/>
    <col min="8964" max="8967" width="8.85546875" customWidth="1"/>
    <col min="9202" max="9202" width="2.42578125" customWidth="1"/>
    <col min="9203" max="9203" width="39.5703125" bestFit="1" customWidth="1"/>
    <col min="9204" max="9208" width="8.42578125" customWidth="1"/>
    <col min="9209" max="9209" width="8.7109375" customWidth="1"/>
    <col min="9210" max="9210" width="8.42578125" customWidth="1"/>
    <col min="9211" max="9219" width="8.7109375" customWidth="1"/>
    <col min="9220" max="9223" width="8.85546875" customWidth="1"/>
    <col min="9458" max="9458" width="2.42578125" customWidth="1"/>
    <col min="9459" max="9459" width="39.5703125" bestFit="1" customWidth="1"/>
    <col min="9460" max="9464" width="8.42578125" customWidth="1"/>
    <col min="9465" max="9465" width="8.7109375" customWidth="1"/>
    <col min="9466" max="9466" width="8.42578125" customWidth="1"/>
    <col min="9467" max="9475" width="8.7109375" customWidth="1"/>
    <col min="9476" max="9479" width="8.85546875" customWidth="1"/>
    <col min="9714" max="9714" width="2.42578125" customWidth="1"/>
    <col min="9715" max="9715" width="39.5703125" bestFit="1" customWidth="1"/>
    <col min="9716" max="9720" width="8.42578125" customWidth="1"/>
    <col min="9721" max="9721" width="8.7109375" customWidth="1"/>
    <col min="9722" max="9722" width="8.42578125" customWidth="1"/>
    <col min="9723" max="9731" width="8.7109375" customWidth="1"/>
    <col min="9732" max="9735" width="8.85546875" customWidth="1"/>
    <col min="9970" max="9970" width="2.42578125" customWidth="1"/>
    <col min="9971" max="9971" width="39.5703125" bestFit="1" customWidth="1"/>
    <col min="9972" max="9976" width="8.42578125" customWidth="1"/>
    <col min="9977" max="9977" width="8.7109375" customWidth="1"/>
    <col min="9978" max="9978" width="8.42578125" customWidth="1"/>
    <col min="9979" max="9987" width="8.7109375" customWidth="1"/>
    <col min="9988" max="9991" width="8.85546875" customWidth="1"/>
    <col min="10226" max="10226" width="2.42578125" customWidth="1"/>
    <col min="10227" max="10227" width="39.5703125" bestFit="1" customWidth="1"/>
    <col min="10228" max="10232" width="8.42578125" customWidth="1"/>
    <col min="10233" max="10233" width="8.7109375" customWidth="1"/>
    <col min="10234" max="10234" width="8.42578125" customWidth="1"/>
    <col min="10235" max="10243" width="8.7109375" customWidth="1"/>
    <col min="10244" max="10247" width="8.85546875" customWidth="1"/>
    <col min="10482" max="10482" width="2.42578125" customWidth="1"/>
    <col min="10483" max="10483" width="39.5703125" bestFit="1" customWidth="1"/>
    <col min="10484" max="10488" width="8.42578125" customWidth="1"/>
    <col min="10489" max="10489" width="8.7109375" customWidth="1"/>
    <col min="10490" max="10490" width="8.42578125" customWidth="1"/>
    <col min="10491" max="10499" width="8.7109375" customWidth="1"/>
    <col min="10500" max="10503" width="8.85546875" customWidth="1"/>
    <col min="10738" max="10738" width="2.42578125" customWidth="1"/>
    <col min="10739" max="10739" width="39.5703125" bestFit="1" customWidth="1"/>
    <col min="10740" max="10744" width="8.42578125" customWidth="1"/>
    <col min="10745" max="10745" width="8.7109375" customWidth="1"/>
    <col min="10746" max="10746" width="8.42578125" customWidth="1"/>
    <col min="10747" max="10755" width="8.7109375" customWidth="1"/>
    <col min="10756" max="10759" width="8.85546875" customWidth="1"/>
    <col min="10994" max="10994" width="2.42578125" customWidth="1"/>
    <col min="10995" max="10995" width="39.5703125" bestFit="1" customWidth="1"/>
    <col min="10996" max="11000" width="8.42578125" customWidth="1"/>
    <col min="11001" max="11001" width="8.7109375" customWidth="1"/>
    <col min="11002" max="11002" width="8.42578125" customWidth="1"/>
    <col min="11003" max="11011" width="8.7109375" customWidth="1"/>
    <col min="11012" max="11015" width="8.85546875" customWidth="1"/>
    <col min="11250" max="11250" width="2.42578125" customWidth="1"/>
    <col min="11251" max="11251" width="39.5703125" bestFit="1" customWidth="1"/>
    <col min="11252" max="11256" width="8.42578125" customWidth="1"/>
    <col min="11257" max="11257" width="8.7109375" customWidth="1"/>
    <col min="11258" max="11258" width="8.42578125" customWidth="1"/>
    <col min="11259" max="11267" width="8.7109375" customWidth="1"/>
    <col min="11268" max="11271" width="8.85546875" customWidth="1"/>
    <col min="11506" max="11506" width="2.42578125" customWidth="1"/>
    <col min="11507" max="11507" width="39.5703125" bestFit="1" customWidth="1"/>
    <col min="11508" max="11512" width="8.42578125" customWidth="1"/>
    <col min="11513" max="11513" width="8.7109375" customWidth="1"/>
    <col min="11514" max="11514" width="8.42578125" customWidth="1"/>
    <col min="11515" max="11523" width="8.7109375" customWidth="1"/>
    <col min="11524" max="11527" width="8.85546875" customWidth="1"/>
    <col min="11762" max="11762" width="2.42578125" customWidth="1"/>
    <col min="11763" max="11763" width="39.5703125" bestFit="1" customWidth="1"/>
    <col min="11764" max="11768" width="8.42578125" customWidth="1"/>
    <col min="11769" max="11769" width="8.7109375" customWidth="1"/>
    <col min="11770" max="11770" width="8.42578125" customWidth="1"/>
    <col min="11771" max="11779" width="8.7109375" customWidth="1"/>
    <col min="11780" max="11783" width="8.85546875" customWidth="1"/>
    <col min="12018" max="12018" width="2.42578125" customWidth="1"/>
    <col min="12019" max="12019" width="39.5703125" bestFit="1" customWidth="1"/>
    <col min="12020" max="12024" width="8.42578125" customWidth="1"/>
    <col min="12025" max="12025" width="8.7109375" customWidth="1"/>
    <col min="12026" max="12026" width="8.42578125" customWidth="1"/>
    <col min="12027" max="12035" width="8.7109375" customWidth="1"/>
    <col min="12036" max="12039" width="8.85546875" customWidth="1"/>
    <col min="12274" max="12274" width="2.42578125" customWidth="1"/>
    <col min="12275" max="12275" width="39.5703125" bestFit="1" customWidth="1"/>
    <col min="12276" max="12280" width="8.42578125" customWidth="1"/>
    <col min="12281" max="12281" width="8.7109375" customWidth="1"/>
    <col min="12282" max="12282" width="8.42578125" customWidth="1"/>
    <col min="12283" max="12291" width="8.7109375" customWidth="1"/>
    <col min="12292" max="12295" width="8.85546875" customWidth="1"/>
    <col min="12530" max="12530" width="2.42578125" customWidth="1"/>
    <col min="12531" max="12531" width="39.5703125" bestFit="1" customWidth="1"/>
    <col min="12532" max="12536" width="8.42578125" customWidth="1"/>
    <col min="12537" max="12537" width="8.7109375" customWidth="1"/>
    <col min="12538" max="12538" width="8.42578125" customWidth="1"/>
    <col min="12539" max="12547" width="8.7109375" customWidth="1"/>
    <col min="12548" max="12551" width="8.85546875" customWidth="1"/>
    <col min="12786" max="12786" width="2.42578125" customWidth="1"/>
    <col min="12787" max="12787" width="39.5703125" bestFit="1" customWidth="1"/>
    <col min="12788" max="12792" width="8.42578125" customWidth="1"/>
    <col min="12793" max="12793" width="8.7109375" customWidth="1"/>
    <col min="12794" max="12794" width="8.42578125" customWidth="1"/>
    <col min="12795" max="12803" width="8.7109375" customWidth="1"/>
    <col min="12804" max="12807" width="8.85546875" customWidth="1"/>
    <col min="13042" max="13042" width="2.42578125" customWidth="1"/>
    <col min="13043" max="13043" width="39.5703125" bestFit="1" customWidth="1"/>
    <col min="13044" max="13048" width="8.42578125" customWidth="1"/>
    <col min="13049" max="13049" width="8.7109375" customWidth="1"/>
    <col min="13050" max="13050" width="8.42578125" customWidth="1"/>
    <col min="13051" max="13059" width="8.7109375" customWidth="1"/>
    <col min="13060" max="13063" width="8.85546875" customWidth="1"/>
    <col min="13298" max="13298" width="2.42578125" customWidth="1"/>
    <col min="13299" max="13299" width="39.5703125" bestFit="1" customWidth="1"/>
    <col min="13300" max="13304" width="8.42578125" customWidth="1"/>
    <col min="13305" max="13305" width="8.7109375" customWidth="1"/>
    <col min="13306" max="13306" width="8.42578125" customWidth="1"/>
    <col min="13307" max="13315" width="8.7109375" customWidth="1"/>
    <col min="13316" max="13319" width="8.85546875" customWidth="1"/>
    <col min="13554" max="13554" width="2.42578125" customWidth="1"/>
    <col min="13555" max="13555" width="39.5703125" bestFit="1" customWidth="1"/>
    <col min="13556" max="13560" width="8.42578125" customWidth="1"/>
    <col min="13561" max="13561" width="8.7109375" customWidth="1"/>
    <col min="13562" max="13562" width="8.42578125" customWidth="1"/>
    <col min="13563" max="13571" width="8.7109375" customWidth="1"/>
    <col min="13572" max="13575" width="8.85546875" customWidth="1"/>
    <col min="13810" max="13810" width="2.42578125" customWidth="1"/>
    <col min="13811" max="13811" width="39.5703125" bestFit="1" customWidth="1"/>
    <col min="13812" max="13816" width="8.42578125" customWidth="1"/>
    <col min="13817" max="13817" width="8.7109375" customWidth="1"/>
    <col min="13818" max="13818" width="8.42578125" customWidth="1"/>
    <col min="13819" max="13827" width="8.7109375" customWidth="1"/>
    <col min="13828" max="13831" width="8.85546875" customWidth="1"/>
    <col min="14066" max="14066" width="2.42578125" customWidth="1"/>
    <col min="14067" max="14067" width="39.5703125" bestFit="1" customWidth="1"/>
    <col min="14068" max="14072" width="8.42578125" customWidth="1"/>
    <col min="14073" max="14073" width="8.7109375" customWidth="1"/>
    <col min="14074" max="14074" width="8.42578125" customWidth="1"/>
    <col min="14075" max="14083" width="8.7109375" customWidth="1"/>
    <col min="14084" max="14087" width="8.85546875" customWidth="1"/>
    <col min="14322" max="14322" width="2.42578125" customWidth="1"/>
    <col min="14323" max="14323" width="39.5703125" bestFit="1" customWidth="1"/>
    <col min="14324" max="14328" width="8.42578125" customWidth="1"/>
    <col min="14329" max="14329" width="8.7109375" customWidth="1"/>
    <col min="14330" max="14330" width="8.42578125" customWidth="1"/>
    <col min="14331" max="14339" width="8.7109375" customWidth="1"/>
    <col min="14340" max="14343" width="8.85546875" customWidth="1"/>
    <col min="14578" max="14578" width="2.42578125" customWidth="1"/>
    <col min="14579" max="14579" width="39.5703125" bestFit="1" customWidth="1"/>
    <col min="14580" max="14584" width="8.42578125" customWidth="1"/>
    <col min="14585" max="14585" width="8.7109375" customWidth="1"/>
    <col min="14586" max="14586" width="8.42578125" customWidth="1"/>
    <col min="14587" max="14595" width="8.7109375" customWidth="1"/>
    <col min="14596" max="14599" width="8.85546875" customWidth="1"/>
    <col min="14834" max="14834" width="2.42578125" customWidth="1"/>
    <col min="14835" max="14835" width="39.5703125" bestFit="1" customWidth="1"/>
    <col min="14836" max="14840" width="8.42578125" customWidth="1"/>
    <col min="14841" max="14841" width="8.7109375" customWidth="1"/>
    <col min="14842" max="14842" width="8.42578125" customWidth="1"/>
    <col min="14843" max="14851" width="8.7109375" customWidth="1"/>
    <col min="14852" max="14855" width="8.85546875" customWidth="1"/>
    <col min="15090" max="15090" width="2.42578125" customWidth="1"/>
    <col min="15091" max="15091" width="39.5703125" bestFit="1" customWidth="1"/>
    <col min="15092" max="15096" width="8.42578125" customWidth="1"/>
    <col min="15097" max="15097" width="8.7109375" customWidth="1"/>
    <col min="15098" max="15098" width="8.42578125" customWidth="1"/>
    <col min="15099" max="15107" width="8.7109375" customWidth="1"/>
    <col min="15108" max="15111" width="8.85546875" customWidth="1"/>
    <col min="15346" max="15346" width="2.42578125" customWidth="1"/>
    <col min="15347" max="15347" width="39.5703125" bestFit="1" customWidth="1"/>
    <col min="15348" max="15352" width="8.42578125" customWidth="1"/>
    <col min="15353" max="15353" width="8.7109375" customWidth="1"/>
    <col min="15354" max="15354" width="8.42578125" customWidth="1"/>
    <col min="15355" max="15363" width="8.7109375" customWidth="1"/>
    <col min="15364" max="15367" width="8.85546875" customWidth="1"/>
    <col min="15602" max="15602" width="2.42578125" customWidth="1"/>
    <col min="15603" max="15603" width="39.5703125" bestFit="1" customWidth="1"/>
    <col min="15604" max="15608" width="8.42578125" customWidth="1"/>
    <col min="15609" max="15609" width="8.7109375" customWidth="1"/>
    <col min="15610" max="15610" width="8.42578125" customWidth="1"/>
    <col min="15611" max="15619" width="8.7109375" customWidth="1"/>
    <col min="15620" max="15623" width="8.85546875" customWidth="1"/>
    <col min="15858" max="15858" width="2.42578125" customWidth="1"/>
    <col min="15859" max="15859" width="39.5703125" bestFit="1" customWidth="1"/>
    <col min="15860" max="15864" width="8.42578125" customWidth="1"/>
    <col min="15865" max="15865" width="8.7109375" customWidth="1"/>
    <col min="15866" max="15866" width="8.42578125" customWidth="1"/>
    <col min="15867" max="15875" width="8.7109375" customWidth="1"/>
    <col min="15876" max="15879" width="8.85546875" customWidth="1"/>
    <col min="16114" max="16114" width="2.42578125" customWidth="1"/>
    <col min="16115" max="16115" width="39.5703125" bestFit="1" customWidth="1"/>
    <col min="16116" max="16120" width="8.42578125" customWidth="1"/>
    <col min="16121" max="16121" width="8.7109375" customWidth="1"/>
    <col min="16122" max="16122" width="8.42578125" customWidth="1"/>
    <col min="16123" max="16131" width="8.7109375" customWidth="1"/>
    <col min="16132" max="16135" width="8.85546875" customWidth="1"/>
  </cols>
  <sheetData>
    <row r="1" spans="1:33" ht="13.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">
      <c r="A2" t="s">
        <v>33</v>
      </c>
      <c r="B2" t="s">
        <v>34</v>
      </c>
      <c r="F2">
        <v>1</v>
      </c>
      <c r="H2">
        <v>1</v>
      </c>
      <c r="I2">
        <v>2</v>
      </c>
      <c r="K2">
        <v>1</v>
      </c>
      <c r="N2">
        <v>16</v>
      </c>
      <c r="O2">
        <v>3</v>
      </c>
      <c r="P2">
        <f>11+11</f>
        <v>22</v>
      </c>
      <c r="Q2">
        <v>20</v>
      </c>
      <c r="R2">
        <v>24</v>
      </c>
      <c r="S2">
        <v>1</v>
      </c>
      <c r="T2">
        <v>6</v>
      </c>
      <c r="U2">
        <v>11</v>
      </c>
      <c r="V2">
        <v>7</v>
      </c>
      <c r="W2">
        <v>9</v>
      </c>
      <c r="X2">
        <v>27</v>
      </c>
      <c r="Y2">
        <v>34</v>
      </c>
      <c r="Z2">
        <v>40</v>
      </c>
      <c r="AA2">
        <v>8</v>
      </c>
      <c r="AB2">
        <v>2</v>
      </c>
      <c r="AC2">
        <v>41</v>
      </c>
      <c r="AD2">
        <v>52</v>
      </c>
      <c r="AE2">
        <v>128</v>
      </c>
      <c r="AF2">
        <v>85</v>
      </c>
      <c r="AG2">
        <v>83</v>
      </c>
    </row>
    <row r="3" spans="1:33" x14ac:dyDescent="0.2">
      <c r="A3" t="s">
        <v>35</v>
      </c>
      <c r="B3" t="s">
        <v>36</v>
      </c>
      <c r="C3">
        <f>149+14+8</f>
        <v>171</v>
      </c>
      <c r="D3">
        <f>6+125+127</f>
        <v>258</v>
      </c>
      <c r="E3">
        <f>9+38+239</f>
        <v>286</v>
      </c>
      <c r="F3">
        <v>341</v>
      </c>
      <c r="G3">
        <v>300</v>
      </c>
      <c r="H3">
        <v>216</v>
      </c>
      <c r="I3">
        <v>189</v>
      </c>
      <c r="J3">
        <v>251</v>
      </c>
      <c r="K3">
        <v>386</v>
      </c>
      <c r="L3">
        <v>414</v>
      </c>
      <c r="M3">
        <v>443</v>
      </c>
      <c r="N3">
        <v>706</v>
      </c>
      <c r="O3">
        <v>592</v>
      </c>
      <c r="P3">
        <f>35+24+622+62</f>
        <v>743</v>
      </c>
      <c r="Q3">
        <v>669</v>
      </c>
      <c r="R3">
        <v>796</v>
      </c>
      <c r="S3">
        <v>638</v>
      </c>
      <c r="T3">
        <v>881</v>
      </c>
      <c r="U3">
        <v>1132</v>
      </c>
      <c r="V3">
        <v>687</v>
      </c>
      <c r="W3">
        <v>641</v>
      </c>
      <c r="X3">
        <v>542</v>
      </c>
      <c r="Y3">
        <v>479</v>
      </c>
      <c r="Z3">
        <v>591</v>
      </c>
      <c r="AA3">
        <v>503</v>
      </c>
      <c r="AB3">
        <v>334</v>
      </c>
      <c r="AC3">
        <v>485</v>
      </c>
      <c r="AD3">
        <v>389</v>
      </c>
      <c r="AE3">
        <v>470</v>
      </c>
      <c r="AF3">
        <v>407</v>
      </c>
      <c r="AG3">
        <v>470</v>
      </c>
    </row>
    <row r="4" spans="1:33" x14ac:dyDescent="0.2">
      <c r="A4" t="s">
        <v>37</v>
      </c>
      <c r="B4" t="s">
        <v>38</v>
      </c>
      <c r="H4">
        <v>1</v>
      </c>
      <c r="I4">
        <v>3</v>
      </c>
      <c r="K4">
        <v>157</v>
      </c>
      <c r="L4">
        <v>122</v>
      </c>
      <c r="M4">
        <v>131</v>
      </c>
      <c r="N4">
        <v>226</v>
      </c>
      <c r="O4">
        <v>263</v>
      </c>
      <c r="P4">
        <f>206+78</f>
        <v>284</v>
      </c>
      <c r="Q4">
        <v>404</v>
      </c>
      <c r="R4">
        <v>187</v>
      </c>
      <c r="S4">
        <v>365</v>
      </c>
      <c r="T4">
        <v>382</v>
      </c>
      <c r="U4">
        <v>487</v>
      </c>
      <c r="V4">
        <v>284</v>
      </c>
      <c r="W4">
        <v>240</v>
      </c>
      <c r="X4">
        <v>298</v>
      </c>
      <c r="Y4">
        <v>312</v>
      </c>
      <c r="Z4">
        <v>294</v>
      </c>
      <c r="AA4">
        <v>383</v>
      </c>
      <c r="AB4">
        <v>388</v>
      </c>
      <c r="AC4">
        <v>437</v>
      </c>
      <c r="AD4">
        <v>750</v>
      </c>
      <c r="AE4">
        <v>753</v>
      </c>
      <c r="AF4">
        <v>447</v>
      </c>
      <c r="AG4">
        <v>791</v>
      </c>
    </row>
    <row r="5" spans="1:33" x14ac:dyDescent="0.2">
      <c r="A5" t="s">
        <v>39</v>
      </c>
      <c r="B5" t="s">
        <v>40</v>
      </c>
      <c r="C5">
        <f>13+381</f>
        <v>394</v>
      </c>
      <c r="D5">
        <f>34+434</f>
        <v>468</v>
      </c>
      <c r="E5">
        <f>24+47+570</f>
        <v>641</v>
      </c>
      <c r="F5">
        <v>609</v>
      </c>
      <c r="G5">
        <v>834</v>
      </c>
      <c r="H5">
        <v>1135</v>
      </c>
      <c r="I5">
        <v>890</v>
      </c>
      <c r="J5">
        <v>450</v>
      </c>
      <c r="K5">
        <v>426</v>
      </c>
      <c r="L5">
        <v>469</v>
      </c>
      <c r="M5">
        <v>422</v>
      </c>
      <c r="N5">
        <v>427</v>
      </c>
      <c r="O5">
        <v>435</v>
      </c>
      <c r="P5">
        <f>33+466</f>
        <v>499</v>
      </c>
      <c r="Q5">
        <v>629</v>
      </c>
      <c r="R5">
        <v>1028</v>
      </c>
      <c r="S5">
        <v>652</v>
      </c>
      <c r="T5">
        <v>1348</v>
      </c>
      <c r="U5">
        <v>799</v>
      </c>
      <c r="V5">
        <v>601</v>
      </c>
      <c r="W5">
        <v>942</v>
      </c>
      <c r="X5">
        <f>236+150</f>
        <v>386</v>
      </c>
      <c r="Y5">
        <v>617</v>
      </c>
      <c r="Z5">
        <v>1091</v>
      </c>
      <c r="AA5">
        <v>875</v>
      </c>
      <c r="AB5">
        <v>1058</v>
      </c>
      <c r="AC5">
        <v>1578</v>
      </c>
      <c r="AD5">
        <v>1351</v>
      </c>
      <c r="AE5">
        <v>1708</v>
      </c>
      <c r="AF5">
        <v>1768</v>
      </c>
      <c r="AG5">
        <v>2165</v>
      </c>
    </row>
    <row r="6" spans="1:33" x14ac:dyDescent="0.2">
      <c r="A6" t="s">
        <v>41</v>
      </c>
      <c r="B6" t="s">
        <v>42</v>
      </c>
      <c r="C6">
        <f>176+6+18</f>
        <v>200</v>
      </c>
      <c r="D6">
        <f>148+3+19</f>
        <v>170</v>
      </c>
      <c r="E6">
        <f>155+12+6</f>
        <v>173</v>
      </c>
      <c r="F6">
        <v>223</v>
      </c>
      <c r="G6">
        <v>221</v>
      </c>
      <c r="H6">
        <v>274</v>
      </c>
      <c r="I6">
        <v>275</v>
      </c>
      <c r="J6">
        <v>366</v>
      </c>
      <c r="K6">
        <v>141</v>
      </c>
      <c r="L6">
        <v>231</v>
      </c>
      <c r="M6">
        <v>245</v>
      </c>
      <c r="N6">
        <v>309</v>
      </c>
      <c r="O6">
        <v>451</v>
      </c>
      <c r="P6">
        <f>118+92+1+84+369</f>
        <v>664</v>
      </c>
      <c r="Q6">
        <v>422</v>
      </c>
      <c r="R6">
        <v>613</v>
      </c>
      <c r="S6">
        <v>782</v>
      </c>
      <c r="T6">
        <v>757</v>
      </c>
      <c r="U6">
        <v>797</v>
      </c>
      <c r="V6">
        <v>334</v>
      </c>
      <c r="W6">
        <v>269</v>
      </c>
      <c r="X6">
        <v>206</v>
      </c>
      <c r="Y6">
        <v>148</v>
      </c>
      <c r="Z6">
        <v>196</v>
      </c>
      <c r="AA6">
        <v>175</v>
      </c>
      <c r="AB6">
        <v>174</v>
      </c>
      <c r="AC6">
        <v>107</v>
      </c>
      <c r="AD6">
        <v>157</v>
      </c>
      <c r="AE6">
        <v>132</v>
      </c>
      <c r="AF6">
        <v>181</v>
      </c>
      <c r="AG6">
        <v>160</v>
      </c>
    </row>
    <row r="7" spans="1:33" x14ac:dyDescent="0.2">
      <c r="A7" t="s">
        <v>43</v>
      </c>
      <c r="B7" t="s">
        <v>44</v>
      </c>
      <c r="C7">
        <v>4</v>
      </c>
      <c r="D7">
        <f>31+3+57</f>
        <v>91</v>
      </c>
      <c r="E7">
        <f>19+4</f>
        <v>23</v>
      </c>
      <c r="F7">
        <v>55</v>
      </c>
      <c r="G7">
        <v>52</v>
      </c>
      <c r="H7">
        <v>51</v>
      </c>
      <c r="I7">
        <v>36</v>
      </c>
      <c r="J7">
        <v>35</v>
      </c>
      <c r="K7">
        <v>26</v>
      </c>
      <c r="L7">
        <v>30</v>
      </c>
      <c r="M7">
        <v>23</v>
      </c>
      <c r="N7">
        <v>12</v>
      </c>
      <c r="O7">
        <v>3</v>
      </c>
      <c r="P7">
        <f>8+32+3</f>
        <v>43</v>
      </c>
      <c r="Q7">
        <v>28</v>
      </c>
      <c r="R7">
        <v>34</v>
      </c>
      <c r="S7">
        <v>17</v>
      </c>
      <c r="T7">
        <v>19</v>
      </c>
      <c r="U7">
        <v>20</v>
      </c>
      <c r="V7">
        <v>24</v>
      </c>
      <c r="W7">
        <v>21</v>
      </c>
      <c r="X7">
        <v>6</v>
      </c>
      <c r="Y7">
        <v>6</v>
      </c>
      <c r="Z7">
        <v>5</v>
      </c>
      <c r="AA7">
        <v>4</v>
      </c>
      <c r="AB7">
        <v>1</v>
      </c>
      <c r="AC7">
        <v>1</v>
      </c>
      <c r="AD7">
        <v>1</v>
      </c>
      <c r="AE7">
        <v>2</v>
      </c>
      <c r="AF7">
        <v>2</v>
      </c>
      <c r="AG7">
        <v>4</v>
      </c>
    </row>
    <row r="8" spans="1:33" x14ac:dyDescent="0.2">
      <c r="A8" t="s">
        <v>45</v>
      </c>
      <c r="B8" t="s">
        <v>46</v>
      </c>
      <c r="C8">
        <v>41</v>
      </c>
      <c r="L8">
        <v>216</v>
      </c>
      <c r="M8">
        <v>108</v>
      </c>
      <c r="N8">
        <v>14</v>
      </c>
      <c r="O8">
        <v>35</v>
      </c>
      <c r="P8">
        <f>16+4+2+8</f>
        <v>30</v>
      </c>
      <c r="Q8">
        <v>165</v>
      </c>
      <c r="R8">
        <v>31</v>
      </c>
      <c r="S8">
        <v>157</v>
      </c>
      <c r="T8">
        <v>217</v>
      </c>
      <c r="U8">
        <v>293</v>
      </c>
      <c r="V8">
        <v>220</v>
      </c>
      <c r="W8">
        <v>229</v>
      </c>
      <c r="X8">
        <v>244</v>
      </c>
      <c r="Y8">
        <v>248</v>
      </c>
      <c r="Z8">
        <v>240</v>
      </c>
      <c r="AA8">
        <v>228</v>
      </c>
      <c r="AB8">
        <v>207</v>
      </c>
      <c r="AC8">
        <v>175</v>
      </c>
      <c r="AD8">
        <v>181</v>
      </c>
      <c r="AE8">
        <v>176</v>
      </c>
      <c r="AF8">
        <v>103</v>
      </c>
      <c r="AG8">
        <v>75</v>
      </c>
    </row>
    <row r="9" spans="1:33" x14ac:dyDescent="0.2">
      <c r="A9" t="s">
        <v>47</v>
      </c>
      <c r="B9" t="s">
        <v>48</v>
      </c>
      <c r="C9">
        <v>48</v>
      </c>
      <c r="D9">
        <v>46</v>
      </c>
      <c r="E9">
        <f>67+5</f>
        <v>72</v>
      </c>
      <c r="F9">
        <v>88</v>
      </c>
      <c r="G9">
        <v>89</v>
      </c>
      <c r="H9">
        <v>87</v>
      </c>
      <c r="I9">
        <v>69</v>
      </c>
      <c r="J9">
        <v>31</v>
      </c>
      <c r="K9">
        <v>39</v>
      </c>
      <c r="L9">
        <v>40</v>
      </c>
      <c r="M9">
        <v>38</v>
      </c>
      <c r="N9">
        <v>32</v>
      </c>
      <c r="O9">
        <v>55</v>
      </c>
      <c r="P9">
        <f>25+28+36</f>
        <v>89</v>
      </c>
      <c r="Q9">
        <v>105</v>
      </c>
      <c r="R9">
        <v>108</v>
      </c>
      <c r="S9">
        <v>105</v>
      </c>
      <c r="T9">
        <v>194</v>
      </c>
      <c r="U9">
        <v>144</v>
      </c>
      <c r="V9">
        <v>16</v>
      </c>
      <c r="W9">
        <v>7</v>
      </c>
      <c r="X9">
        <v>16</v>
      </c>
      <c r="Y9">
        <v>47</v>
      </c>
      <c r="Z9">
        <v>24</v>
      </c>
      <c r="AA9">
        <v>37</v>
      </c>
      <c r="AB9">
        <v>17</v>
      </c>
      <c r="AC9">
        <v>13</v>
      </c>
      <c r="AD9">
        <v>5</v>
      </c>
      <c r="AE9">
        <v>21</v>
      </c>
      <c r="AF9">
        <v>27</v>
      </c>
      <c r="AG9">
        <v>7</v>
      </c>
    </row>
    <row r="10" spans="1:33" x14ac:dyDescent="0.2">
      <c r="A10" t="s">
        <v>49</v>
      </c>
      <c r="B10" t="s">
        <v>50</v>
      </c>
      <c r="C10">
        <f>51+3+2</f>
        <v>56</v>
      </c>
      <c r="D10">
        <f>49+7+15</f>
        <v>71</v>
      </c>
      <c r="E10">
        <f>48+6</f>
        <v>54</v>
      </c>
      <c r="F10">
        <v>62</v>
      </c>
      <c r="G10">
        <v>78</v>
      </c>
      <c r="H10">
        <v>98</v>
      </c>
      <c r="I10">
        <v>59</v>
      </c>
      <c r="J10">
        <v>67</v>
      </c>
      <c r="K10">
        <v>65</v>
      </c>
      <c r="L10">
        <v>32</v>
      </c>
      <c r="M10">
        <v>869</v>
      </c>
      <c r="N10">
        <v>36</v>
      </c>
      <c r="O10">
        <v>38</v>
      </c>
      <c r="P10">
        <f>42+5+15</f>
        <v>62</v>
      </c>
      <c r="Q10">
        <v>60</v>
      </c>
      <c r="R10">
        <v>75</v>
      </c>
      <c r="S10">
        <v>71</v>
      </c>
      <c r="T10">
        <v>78</v>
      </c>
      <c r="U10">
        <v>62</v>
      </c>
      <c r="V10">
        <v>25</v>
      </c>
      <c r="W10">
        <v>27</v>
      </c>
      <c r="X10">
        <v>28</v>
      </c>
      <c r="Y10">
        <v>23</v>
      </c>
      <c r="Z10">
        <v>24</v>
      </c>
      <c r="AA10">
        <v>23</v>
      </c>
      <c r="AB10">
        <v>7</v>
      </c>
      <c r="AC10">
        <v>14</v>
      </c>
      <c r="AD10">
        <v>15</v>
      </c>
      <c r="AE10">
        <v>16</v>
      </c>
      <c r="AF10">
        <v>20</v>
      </c>
      <c r="AG10">
        <v>14</v>
      </c>
    </row>
    <row r="11" spans="1:33" x14ac:dyDescent="0.2">
      <c r="A11" t="s">
        <v>51</v>
      </c>
      <c r="B11" t="s">
        <v>52</v>
      </c>
      <c r="C11">
        <f>3+5</f>
        <v>8</v>
      </c>
      <c r="D11">
        <f>20+4+95</f>
        <v>119</v>
      </c>
      <c r="E11">
        <f>4+88</f>
        <v>92</v>
      </c>
      <c r="F11">
        <v>91</v>
      </c>
      <c r="G11">
        <v>93</v>
      </c>
      <c r="H11">
        <v>87</v>
      </c>
      <c r="I11">
        <v>90</v>
      </c>
      <c r="J11">
        <v>86</v>
      </c>
      <c r="K11">
        <v>83</v>
      </c>
      <c r="L11">
        <v>66</v>
      </c>
      <c r="M11">
        <v>66</v>
      </c>
      <c r="N11">
        <v>108</v>
      </c>
      <c r="O11">
        <v>122</v>
      </c>
      <c r="P11">
        <f>133+60</f>
        <v>193</v>
      </c>
      <c r="Q11">
        <v>214</v>
      </c>
      <c r="R11">
        <v>197</v>
      </c>
      <c r="S11">
        <v>466</v>
      </c>
      <c r="T11">
        <v>456</v>
      </c>
      <c r="U11">
        <v>436</v>
      </c>
      <c r="V11">
        <v>19</v>
      </c>
      <c r="W11">
        <v>13</v>
      </c>
      <c r="X11">
        <v>14</v>
      </c>
      <c r="Y11">
        <v>11</v>
      </c>
      <c r="Z11">
        <v>13</v>
      </c>
      <c r="AA11">
        <v>14</v>
      </c>
      <c r="AB11">
        <v>5</v>
      </c>
      <c r="AC11">
        <v>6</v>
      </c>
      <c r="AD11">
        <v>126</v>
      </c>
      <c r="AE11">
        <v>141</v>
      </c>
      <c r="AF11">
        <v>10</v>
      </c>
      <c r="AG11">
        <v>18</v>
      </c>
    </row>
    <row r="12" spans="1:33" x14ac:dyDescent="0.2">
      <c r="A12" t="s">
        <v>53</v>
      </c>
      <c r="B12" t="s">
        <v>54</v>
      </c>
      <c r="C12">
        <f>1047+83+414</f>
        <v>1544</v>
      </c>
      <c r="D12">
        <f>409+24+9+469</f>
        <v>911</v>
      </c>
      <c r="E12">
        <f>585+16+9+601</f>
        <v>1211</v>
      </c>
      <c r="F12">
        <v>1410</v>
      </c>
      <c r="G12">
        <v>1182</v>
      </c>
      <c r="H12">
        <v>843</v>
      </c>
      <c r="I12">
        <v>875</v>
      </c>
      <c r="J12">
        <v>846</v>
      </c>
      <c r="K12">
        <v>784</v>
      </c>
      <c r="L12">
        <v>791</v>
      </c>
      <c r="M12">
        <v>750</v>
      </c>
      <c r="N12">
        <v>582</v>
      </c>
      <c r="O12">
        <v>757</v>
      </c>
      <c r="P12">
        <f>47+56+425+2+5</f>
        <v>535</v>
      </c>
      <c r="Q12">
        <v>823</v>
      </c>
      <c r="R12">
        <v>1237</v>
      </c>
      <c r="S12">
        <v>1227</v>
      </c>
      <c r="T12">
        <v>1445</v>
      </c>
      <c r="U12">
        <v>1653</v>
      </c>
      <c r="V12">
        <v>1732</v>
      </c>
      <c r="W12">
        <v>1460</v>
      </c>
      <c r="X12">
        <v>1210</v>
      </c>
      <c r="Y12">
        <v>1227</v>
      </c>
      <c r="Z12">
        <v>1568</v>
      </c>
      <c r="AA12">
        <v>1362</v>
      </c>
      <c r="AB12">
        <v>1126</v>
      </c>
      <c r="AC12">
        <v>1114</v>
      </c>
      <c r="AD12">
        <v>1136</v>
      </c>
      <c r="AE12">
        <v>1164</v>
      </c>
      <c r="AF12">
        <v>1157</v>
      </c>
      <c r="AG12">
        <v>1239</v>
      </c>
    </row>
    <row r="13" spans="1:33" x14ac:dyDescent="0.2">
      <c r="A13" t="s">
        <v>55</v>
      </c>
      <c r="B13" t="s">
        <v>56</v>
      </c>
      <c r="C13">
        <f>55+46+380</f>
        <v>481</v>
      </c>
      <c r="D13">
        <f>69+184+969</f>
        <v>1222</v>
      </c>
      <c r="E13">
        <f>87+21+977</f>
        <v>1085</v>
      </c>
      <c r="F13">
        <v>1078</v>
      </c>
      <c r="G13">
        <v>1091</v>
      </c>
      <c r="H13">
        <v>1209</v>
      </c>
      <c r="I13">
        <v>1198</v>
      </c>
      <c r="J13">
        <v>2338</v>
      </c>
      <c r="K13">
        <v>2939</v>
      </c>
      <c r="L13">
        <v>3657</v>
      </c>
      <c r="M13">
        <v>4504</v>
      </c>
      <c r="N13">
        <v>2873</v>
      </c>
      <c r="O13">
        <v>48</v>
      </c>
      <c r="P13">
        <f>45</f>
        <v>45</v>
      </c>
      <c r="Q13">
        <v>6</v>
      </c>
      <c r="R13">
        <v>43</v>
      </c>
      <c r="S13">
        <v>30</v>
      </c>
      <c r="T13">
        <v>67</v>
      </c>
      <c r="U13">
        <v>83</v>
      </c>
      <c r="V13">
        <v>96</v>
      </c>
      <c r="W13">
        <v>61</v>
      </c>
      <c r="X13">
        <v>39</v>
      </c>
      <c r="Y13">
        <v>28</v>
      </c>
      <c r="Z13">
        <v>31</v>
      </c>
      <c r="AA13">
        <v>30</v>
      </c>
      <c r="AB13">
        <v>18</v>
      </c>
      <c r="AC13">
        <v>19</v>
      </c>
      <c r="AD13">
        <v>28</v>
      </c>
      <c r="AE13">
        <v>35</v>
      </c>
      <c r="AF13">
        <v>39</v>
      </c>
      <c r="AG13">
        <v>36</v>
      </c>
    </row>
    <row r="14" spans="1:33" x14ac:dyDescent="0.2">
      <c r="A14" t="s">
        <v>57</v>
      </c>
      <c r="B14" t="s">
        <v>58</v>
      </c>
      <c r="C14">
        <f>4+52+20</f>
        <v>76</v>
      </c>
      <c r="D14">
        <f>7+96+38</f>
        <v>141</v>
      </c>
      <c r="E14">
        <f>3+78+2</f>
        <v>83</v>
      </c>
      <c r="F14">
        <v>140</v>
      </c>
      <c r="G14">
        <v>105</v>
      </c>
      <c r="H14">
        <v>177</v>
      </c>
      <c r="I14">
        <v>164</v>
      </c>
      <c r="J14">
        <v>210</v>
      </c>
      <c r="K14">
        <v>185</v>
      </c>
      <c r="L14">
        <v>173</v>
      </c>
      <c r="M14">
        <v>183</v>
      </c>
      <c r="N14">
        <v>58</v>
      </c>
      <c r="O14">
        <v>82</v>
      </c>
      <c r="P14">
        <f>61+22+16+17</f>
        <v>116</v>
      </c>
      <c r="Q14">
        <v>138</v>
      </c>
      <c r="R14">
        <v>142</v>
      </c>
      <c r="S14">
        <v>131</v>
      </c>
      <c r="T14">
        <v>166</v>
      </c>
      <c r="U14">
        <v>167</v>
      </c>
      <c r="V14">
        <v>15</v>
      </c>
      <c r="W14">
        <v>12</v>
      </c>
      <c r="X14">
        <v>19</v>
      </c>
      <c r="Y14">
        <v>23</v>
      </c>
      <c r="Z14">
        <v>43</v>
      </c>
      <c r="AA14">
        <v>26</v>
      </c>
      <c r="AB14">
        <v>10</v>
      </c>
      <c r="AC14">
        <v>11</v>
      </c>
      <c r="AD14">
        <v>9</v>
      </c>
      <c r="AE14">
        <v>12</v>
      </c>
      <c r="AF14">
        <v>39</v>
      </c>
      <c r="AG14">
        <v>19</v>
      </c>
    </row>
    <row r="15" spans="1:33" x14ac:dyDescent="0.2">
      <c r="A15" t="s">
        <v>59</v>
      </c>
      <c r="B15" t="s">
        <v>60</v>
      </c>
      <c r="C15">
        <f>24+100</f>
        <v>124</v>
      </c>
      <c r="D15">
        <f>26+39</f>
        <v>65</v>
      </c>
      <c r="E15">
        <v>39</v>
      </c>
      <c r="F15">
        <v>53</v>
      </c>
      <c r="G15">
        <v>71</v>
      </c>
      <c r="H15">
        <v>65</v>
      </c>
      <c r="I15">
        <v>64</v>
      </c>
      <c r="J15">
        <v>71</v>
      </c>
      <c r="K15">
        <v>61</v>
      </c>
      <c r="L15">
        <v>84</v>
      </c>
      <c r="M15">
        <v>76</v>
      </c>
      <c r="N15">
        <v>23</v>
      </c>
      <c r="O15">
        <v>43</v>
      </c>
      <c r="P15">
        <f>39+20</f>
        <v>59</v>
      </c>
      <c r="Q15">
        <v>31</v>
      </c>
      <c r="R15">
        <v>55</v>
      </c>
      <c r="S15">
        <v>83</v>
      </c>
      <c r="T15">
        <v>152</v>
      </c>
      <c r="U15">
        <v>294</v>
      </c>
      <c r="V15">
        <v>346</v>
      </c>
      <c r="W15">
        <v>308</v>
      </c>
      <c r="X15">
        <v>326</v>
      </c>
      <c r="Y15">
        <v>393</v>
      </c>
      <c r="Z15">
        <v>323</v>
      </c>
      <c r="AA15">
        <v>356</v>
      </c>
      <c r="AB15">
        <v>158</v>
      </c>
      <c r="AC15">
        <v>130</v>
      </c>
      <c r="AD15">
        <v>165</v>
      </c>
      <c r="AE15">
        <v>157</v>
      </c>
      <c r="AF15">
        <v>184</v>
      </c>
      <c r="AG15">
        <v>157</v>
      </c>
    </row>
    <row r="16" spans="1:33" x14ac:dyDescent="0.2">
      <c r="A16" t="s">
        <v>61</v>
      </c>
      <c r="B16" t="s">
        <v>62</v>
      </c>
      <c r="H16">
        <v>454</v>
      </c>
      <c r="I16">
        <v>351</v>
      </c>
      <c r="J16">
        <v>357</v>
      </c>
      <c r="K16">
        <v>224</v>
      </c>
      <c r="L16">
        <v>174</v>
      </c>
    </row>
    <row r="17" spans="1:33" x14ac:dyDescent="0.2">
      <c r="A17">
        <v>15</v>
      </c>
      <c r="B17" t="s">
        <v>63</v>
      </c>
      <c r="N17">
        <v>243</v>
      </c>
      <c r="O17">
        <v>204</v>
      </c>
      <c r="P17">
        <f>130+22+161</f>
        <v>313</v>
      </c>
      <c r="Q17">
        <v>592</v>
      </c>
      <c r="R17">
        <v>552</v>
      </c>
      <c r="S17">
        <v>487</v>
      </c>
      <c r="T17">
        <v>811</v>
      </c>
      <c r="U17">
        <v>627</v>
      </c>
      <c r="V17">
        <v>1387</v>
      </c>
      <c r="W17">
        <v>1555</v>
      </c>
      <c r="X17">
        <v>1680</v>
      </c>
      <c r="Y17">
        <v>1247</v>
      </c>
      <c r="Z17">
        <v>203</v>
      </c>
      <c r="AA17">
        <v>195</v>
      </c>
      <c r="AB17">
        <v>186</v>
      </c>
      <c r="AC17">
        <v>264</v>
      </c>
      <c r="AD17">
        <v>415</v>
      </c>
      <c r="AE17">
        <v>498</v>
      </c>
      <c r="AF17">
        <v>365</v>
      </c>
      <c r="AG17">
        <v>397</v>
      </c>
    </row>
    <row r="18" spans="1:33" x14ac:dyDescent="0.2">
      <c r="A18" t="s">
        <v>64</v>
      </c>
      <c r="B18" t="s">
        <v>65</v>
      </c>
      <c r="D18">
        <v>7</v>
      </c>
      <c r="J18">
        <v>1</v>
      </c>
      <c r="L18">
        <v>4</v>
      </c>
      <c r="N18">
        <v>4</v>
      </c>
      <c r="O18">
        <v>4</v>
      </c>
    </row>
    <row r="19" spans="1:33" x14ac:dyDescent="0.2">
      <c r="A19" t="s">
        <v>66</v>
      </c>
      <c r="B19" t="s">
        <v>67</v>
      </c>
      <c r="F19">
        <v>3</v>
      </c>
      <c r="G19">
        <v>1</v>
      </c>
      <c r="H19">
        <v>15</v>
      </c>
      <c r="I19">
        <v>30</v>
      </c>
      <c r="J19">
        <v>26</v>
      </c>
      <c r="K19">
        <v>26</v>
      </c>
      <c r="L19">
        <v>36</v>
      </c>
      <c r="M19">
        <v>38</v>
      </c>
      <c r="P19">
        <v>1</v>
      </c>
      <c r="Q19">
        <v>4</v>
      </c>
      <c r="R19">
        <v>4</v>
      </c>
      <c r="S19">
        <v>2</v>
      </c>
      <c r="AG19">
        <v>10</v>
      </c>
    </row>
    <row r="20" spans="1:33" x14ac:dyDescent="0.2">
      <c r="A20" t="s">
        <v>68</v>
      </c>
      <c r="B20" t="s">
        <v>69</v>
      </c>
      <c r="C20">
        <v>165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  <c r="S20">
        <v>3</v>
      </c>
      <c r="T20">
        <v>3</v>
      </c>
      <c r="V20">
        <v>6</v>
      </c>
      <c r="W20">
        <v>6</v>
      </c>
      <c r="X20">
        <v>6</v>
      </c>
    </row>
    <row r="21" spans="1:33" x14ac:dyDescent="0.2">
      <c r="A21" t="s">
        <v>70</v>
      </c>
      <c r="B21" t="s">
        <v>71</v>
      </c>
      <c r="H21">
        <v>2</v>
      </c>
      <c r="M21">
        <v>1</v>
      </c>
      <c r="N21">
        <v>1</v>
      </c>
      <c r="R21">
        <v>10</v>
      </c>
      <c r="S21">
        <v>13</v>
      </c>
      <c r="T21">
        <v>14</v>
      </c>
      <c r="U21">
        <v>14</v>
      </c>
      <c r="V21">
        <v>14</v>
      </c>
      <c r="W21">
        <v>14</v>
      </c>
      <c r="X21">
        <v>15</v>
      </c>
      <c r="Y21">
        <v>14</v>
      </c>
      <c r="Z21">
        <v>15</v>
      </c>
      <c r="AA21">
        <v>13</v>
      </c>
      <c r="AB21">
        <v>13</v>
      </c>
      <c r="AC21">
        <v>15</v>
      </c>
      <c r="AD21">
        <v>13</v>
      </c>
      <c r="AE21">
        <v>15</v>
      </c>
      <c r="AF21">
        <v>15</v>
      </c>
      <c r="AG21">
        <v>15</v>
      </c>
    </row>
    <row r="22" spans="1:33" x14ac:dyDescent="0.2">
      <c r="A22" t="s">
        <v>72</v>
      </c>
      <c r="B22" t="s">
        <v>73</v>
      </c>
      <c r="C22">
        <f>196+43+108</f>
        <v>347</v>
      </c>
      <c r="D22">
        <f>196+43+108+35</f>
        <v>382</v>
      </c>
      <c r="E22">
        <f>196+43+108+35</f>
        <v>382</v>
      </c>
      <c r="F22">
        <v>599</v>
      </c>
      <c r="G22">
        <v>702</v>
      </c>
      <c r="H22">
        <v>182</v>
      </c>
      <c r="I22">
        <v>449</v>
      </c>
      <c r="J22">
        <v>467</v>
      </c>
      <c r="K22">
        <v>467</v>
      </c>
      <c r="L22">
        <v>467</v>
      </c>
      <c r="M22">
        <v>246</v>
      </c>
      <c r="N22">
        <v>246</v>
      </c>
      <c r="O22">
        <v>2796</v>
      </c>
      <c r="P22">
        <f>532+421+3+2026</f>
        <v>2982</v>
      </c>
      <c r="Q22">
        <v>3920</v>
      </c>
      <c r="R22">
        <v>3241</v>
      </c>
      <c r="S22">
        <v>3018</v>
      </c>
      <c r="T22">
        <v>3329</v>
      </c>
      <c r="U22">
        <v>3469</v>
      </c>
      <c r="V22">
        <v>2629</v>
      </c>
      <c r="W22">
        <v>2183</v>
      </c>
      <c r="X22">
        <v>2321</v>
      </c>
      <c r="Y22">
        <v>2201</v>
      </c>
      <c r="Z22">
        <v>2182</v>
      </c>
      <c r="AA22">
        <v>1215</v>
      </c>
      <c r="AB22">
        <v>888</v>
      </c>
      <c r="AC22">
        <v>440</v>
      </c>
      <c r="AD22">
        <v>1116</v>
      </c>
      <c r="AE22">
        <v>1449</v>
      </c>
      <c r="AF22">
        <v>1530</v>
      </c>
      <c r="AG22">
        <v>1481</v>
      </c>
    </row>
    <row r="23" spans="1:33" x14ac:dyDescent="0.2">
      <c r="A23" t="s">
        <v>74</v>
      </c>
      <c r="B23" t="s">
        <v>75</v>
      </c>
      <c r="C23">
        <f>156+80+97</f>
        <v>333</v>
      </c>
      <c r="D23">
        <f>156+80+72</f>
        <v>308</v>
      </c>
      <c r="E23">
        <v>34</v>
      </c>
      <c r="F23">
        <v>53</v>
      </c>
      <c r="G23">
        <v>11</v>
      </c>
      <c r="L23">
        <v>249</v>
      </c>
      <c r="M23">
        <v>207</v>
      </c>
      <c r="N23">
        <v>284</v>
      </c>
      <c r="Q23">
        <v>575</v>
      </c>
      <c r="R23">
        <v>676</v>
      </c>
      <c r="S23">
        <v>655</v>
      </c>
      <c r="T23">
        <v>651</v>
      </c>
      <c r="U23">
        <v>726</v>
      </c>
      <c r="V23">
        <v>783</v>
      </c>
      <c r="W23">
        <v>750</v>
      </c>
      <c r="X23">
        <v>662</v>
      </c>
      <c r="Y23">
        <v>701</v>
      </c>
      <c r="Z23">
        <v>1259</v>
      </c>
      <c r="AA23">
        <v>1294</v>
      </c>
      <c r="AB23">
        <v>838</v>
      </c>
      <c r="AC23">
        <v>654</v>
      </c>
      <c r="AD23">
        <v>805</v>
      </c>
      <c r="AE23">
        <v>772</v>
      </c>
      <c r="AF23">
        <v>912</v>
      </c>
      <c r="AG23">
        <v>883</v>
      </c>
    </row>
    <row r="24" spans="1:33" x14ac:dyDescent="0.2">
      <c r="A24" t="s">
        <v>76</v>
      </c>
      <c r="B24" t="s">
        <v>77</v>
      </c>
      <c r="C24">
        <f>43+557</f>
        <v>600</v>
      </c>
      <c r="D24">
        <v>71</v>
      </c>
      <c r="E24">
        <f>68+429</f>
        <v>497</v>
      </c>
      <c r="F24">
        <v>636</v>
      </c>
      <c r="G24">
        <v>492</v>
      </c>
      <c r="H24">
        <v>559</v>
      </c>
      <c r="I24">
        <v>475</v>
      </c>
      <c r="J24">
        <v>469</v>
      </c>
      <c r="K24">
        <v>409</v>
      </c>
      <c r="L24">
        <v>450</v>
      </c>
      <c r="M24">
        <v>490</v>
      </c>
      <c r="N24">
        <v>42</v>
      </c>
      <c r="O24">
        <v>44</v>
      </c>
      <c r="P24">
        <f>17+8</f>
        <v>25</v>
      </c>
      <c r="Q24">
        <v>28</v>
      </c>
      <c r="R24">
        <v>449</v>
      </c>
      <c r="S24">
        <v>372</v>
      </c>
      <c r="T24">
        <v>337</v>
      </c>
      <c r="U24">
        <v>662</v>
      </c>
      <c r="V24">
        <v>452</v>
      </c>
      <c r="W24">
        <v>78</v>
      </c>
      <c r="X24">
        <v>969</v>
      </c>
      <c r="Y24">
        <v>718</v>
      </c>
      <c r="Z24">
        <v>592</v>
      </c>
      <c r="AA24">
        <v>295</v>
      </c>
      <c r="AB24">
        <v>442</v>
      </c>
      <c r="AC24">
        <v>499</v>
      </c>
      <c r="AD24">
        <v>704</v>
      </c>
      <c r="AE24">
        <v>460</v>
      </c>
      <c r="AF24">
        <v>447</v>
      </c>
      <c r="AG24">
        <v>554</v>
      </c>
    </row>
    <row r="25" spans="1:33" x14ac:dyDescent="0.2">
      <c r="A25" t="s">
        <v>78</v>
      </c>
      <c r="B25" t="s">
        <v>79</v>
      </c>
      <c r="C25">
        <f>68+111+424</f>
        <v>603</v>
      </c>
      <c r="D25">
        <f>65+209+99+155</f>
        <v>528</v>
      </c>
      <c r="E25">
        <f>256+95+111</f>
        <v>462</v>
      </c>
      <c r="F25">
        <v>325</v>
      </c>
      <c r="G25">
        <v>385</v>
      </c>
      <c r="H25">
        <v>373</v>
      </c>
      <c r="I25">
        <v>378</v>
      </c>
      <c r="J25">
        <v>364</v>
      </c>
      <c r="K25">
        <v>357</v>
      </c>
      <c r="L25">
        <v>360</v>
      </c>
      <c r="M25">
        <v>329</v>
      </c>
      <c r="N25">
        <v>332</v>
      </c>
      <c r="O25">
        <v>527</v>
      </c>
      <c r="P25">
        <f>18+315+35+112</f>
        <v>480</v>
      </c>
      <c r="Q25">
        <v>537</v>
      </c>
      <c r="R25">
        <v>530</v>
      </c>
      <c r="S25">
        <v>510</v>
      </c>
      <c r="T25">
        <v>594</v>
      </c>
      <c r="U25">
        <v>482</v>
      </c>
      <c r="V25">
        <v>419</v>
      </c>
      <c r="W25">
        <v>390</v>
      </c>
      <c r="X25">
        <v>388</v>
      </c>
      <c r="Y25">
        <v>390</v>
      </c>
      <c r="Z25">
        <v>457</v>
      </c>
      <c r="AA25">
        <v>484</v>
      </c>
      <c r="AB25">
        <v>317</v>
      </c>
      <c r="AC25">
        <v>286</v>
      </c>
      <c r="AD25">
        <v>350</v>
      </c>
      <c r="AE25">
        <v>490</v>
      </c>
      <c r="AF25">
        <v>448</v>
      </c>
      <c r="AG25">
        <v>447</v>
      </c>
    </row>
    <row r="26" spans="1:33" x14ac:dyDescent="0.2">
      <c r="A26">
        <v>29</v>
      </c>
      <c r="B26" t="s">
        <v>80</v>
      </c>
      <c r="O26">
        <v>2439</v>
      </c>
      <c r="P26">
        <f>8+1998</f>
        <v>2006</v>
      </c>
      <c r="Q26">
        <v>3145</v>
      </c>
      <c r="R26">
        <v>490</v>
      </c>
      <c r="S26">
        <v>262</v>
      </c>
      <c r="T26">
        <v>145</v>
      </c>
      <c r="U26">
        <v>436</v>
      </c>
      <c r="V26">
        <v>466</v>
      </c>
      <c r="W26">
        <v>479</v>
      </c>
      <c r="X26">
        <v>344</v>
      </c>
      <c r="Y26">
        <v>244</v>
      </c>
      <c r="Z26">
        <v>128</v>
      </c>
      <c r="AA26">
        <v>175</v>
      </c>
      <c r="AB26">
        <v>192</v>
      </c>
      <c r="AC26">
        <v>159</v>
      </c>
      <c r="AD26">
        <v>175</v>
      </c>
      <c r="AE26">
        <v>161</v>
      </c>
      <c r="AF26">
        <v>2</v>
      </c>
      <c r="AG26">
        <v>2</v>
      </c>
    </row>
    <row r="27" spans="1:33" x14ac:dyDescent="0.2">
      <c r="A27">
        <v>31</v>
      </c>
      <c r="B27" t="s">
        <v>81</v>
      </c>
      <c r="U27">
        <v>1</v>
      </c>
      <c r="V27">
        <v>15</v>
      </c>
      <c r="W27">
        <v>23</v>
      </c>
      <c r="X27">
        <v>24</v>
      </c>
      <c r="Y27">
        <v>29</v>
      </c>
      <c r="Z27">
        <v>36</v>
      </c>
      <c r="AA27">
        <v>59</v>
      </c>
      <c r="AB27">
        <v>34</v>
      </c>
      <c r="AC27">
        <v>44</v>
      </c>
      <c r="AD27">
        <v>44</v>
      </c>
      <c r="AE27">
        <v>64</v>
      </c>
      <c r="AF27">
        <v>92</v>
      </c>
      <c r="AG27">
        <v>108</v>
      </c>
    </row>
    <row r="28" spans="1:33" x14ac:dyDescent="0.2">
      <c r="A28">
        <v>32</v>
      </c>
      <c r="B28" t="s">
        <v>82</v>
      </c>
      <c r="W28">
        <v>2</v>
      </c>
      <c r="X28">
        <v>22</v>
      </c>
      <c r="Y28">
        <v>36</v>
      </c>
      <c r="Z28">
        <v>30</v>
      </c>
      <c r="AA28">
        <v>38</v>
      </c>
      <c r="AB28">
        <v>21</v>
      </c>
      <c r="AC28">
        <v>26</v>
      </c>
      <c r="AD28">
        <v>59</v>
      </c>
      <c r="AE28">
        <v>34</v>
      </c>
      <c r="AF28">
        <v>56</v>
      </c>
      <c r="AG28">
        <v>42</v>
      </c>
    </row>
    <row r="29" spans="1:33" x14ac:dyDescent="0.2">
      <c r="A29">
        <v>33</v>
      </c>
      <c r="B29" t="s">
        <v>83</v>
      </c>
      <c r="W29">
        <v>2</v>
      </c>
      <c r="X29">
        <v>4</v>
      </c>
      <c r="Y29">
        <v>10</v>
      </c>
      <c r="Z29">
        <v>7</v>
      </c>
      <c r="AA29">
        <v>6</v>
      </c>
      <c r="AB29">
        <v>5</v>
      </c>
      <c r="AC29">
        <v>5</v>
      </c>
      <c r="AD29">
        <v>6</v>
      </c>
      <c r="AE29">
        <v>6</v>
      </c>
      <c r="AF29">
        <v>6</v>
      </c>
      <c r="AG29">
        <v>5</v>
      </c>
    </row>
    <row r="30" spans="1:33" x14ac:dyDescent="0.2">
      <c r="A30">
        <v>34</v>
      </c>
      <c r="B30" t="s">
        <v>84</v>
      </c>
    </row>
    <row r="31" spans="1:33" x14ac:dyDescent="0.2">
      <c r="A31">
        <v>35</v>
      </c>
      <c r="B31" t="s">
        <v>85</v>
      </c>
      <c r="X31">
        <v>4</v>
      </c>
      <c r="Y31">
        <v>75</v>
      </c>
      <c r="Z31">
        <v>57</v>
      </c>
      <c r="AA31">
        <v>55</v>
      </c>
      <c r="AB31">
        <v>48</v>
      </c>
      <c r="AC31">
        <v>45</v>
      </c>
      <c r="AD31">
        <v>42</v>
      </c>
      <c r="AE31">
        <v>27</v>
      </c>
      <c r="AF31">
        <v>26</v>
      </c>
      <c r="AG31">
        <v>30</v>
      </c>
    </row>
    <row r="32" spans="1:33" x14ac:dyDescent="0.2">
      <c r="A32">
        <v>36</v>
      </c>
      <c r="B32" t="s">
        <v>86</v>
      </c>
      <c r="AC32">
        <v>126</v>
      </c>
      <c r="AD32">
        <v>252</v>
      </c>
      <c r="AE32">
        <v>130</v>
      </c>
      <c r="AF32">
        <v>206</v>
      </c>
      <c r="AG32">
        <v>222</v>
      </c>
    </row>
    <row r="33" spans="1:33" x14ac:dyDescent="0.2">
      <c r="A33">
        <v>50</v>
      </c>
      <c r="B33" t="s">
        <v>87</v>
      </c>
      <c r="C33">
        <v>8</v>
      </c>
      <c r="D33">
        <f>6+2</f>
        <v>8</v>
      </c>
      <c r="E33">
        <v>3</v>
      </c>
      <c r="F33">
        <v>4</v>
      </c>
      <c r="G33">
        <v>11</v>
      </c>
      <c r="H33">
        <v>17</v>
      </c>
      <c r="I33">
        <v>17</v>
      </c>
      <c r="J33">
        <v>8</v>
      </c>
      <c r="K33">
        <v>18</v>
      </c>
      <c r="L33">
        <v>36</v>
      </c>
      <c r="M33">
        <v>69</v>
      </c>
      <c r="N33">
        <v>96</v>
      </c>
      <c r="O33">
        <v>105</v>
      </c>
      <c r="P33">
        <f>25+36</f>
        <v>61</v>
      </c>
      <c r="Q33">
        <v>53</v>
      </c>
      <c r="R33">
        <v>25</v>
      </c>
      <c r="S33">
        <v>26</v>
      </c>
      <c r="T33">
        <v>39</v>
      </c>
      <c r="U33">
        <v>18</v>
      </c>
      <c r="V33">
        <v>54</v>
      </c>
      <c r="W33">
        <v>51</v>
      </c>
      <c r="X33">
        <v>8</v>
      </c>
      <c r="Y33">
        <v>19</v>
      </c>
      <c r="Z33">
        <v>17</v>
      </c>
      <c r="AA33">
        <v>11</v>
      </c>
      <c r="AB33">
        <v>7</v>
      </c>
      <c r="AC33">
        <v>7</v>
      </c>
      <c r="AD33">
        <v>17</v>
      </c>
      <c r="AE33">
        <v>20</v>
      </c>
      <c r="AF33">
        <v>21</v>
      </c>
      <c r="AG33">
        <v>17</v>
      </c>
    </row>
    <row r="34" spans="1:33" x14ac:dyDescent="0.2">
      <c r="A34" t="s">
        <v>88</v>
      </c>
      <c r="B34" t="s">
        <v>89</v>
      </c>
      <c r="C34">
        <v>169</v>
      </c>
      <c r="D34">
        <v>156</v>
      </c>
      <c r="E34">
        <v>179</v>
      </c>
      <c r="F34">
        <v>177</v>
      </c>
      <c r="G34">
        <v>187</v>
      </c>
      <c r="H34">
        <v>155</v>
      </c>
      <c r="I34">
        <v>203</v>
      </c>
      <c r="K34">
        <v>252</v>
      </c>
      <c r="L34">
        <v>247</v>
      </c>
      <c r="M34">
        <v>237</v>
      </c>
      <c r="N34">
        <v>348</v>
      </c>
      <c r="O34">
        <v>389</v>
      </c>
      <c r="P34">
        <f>3+241+243</f>
        <v>487</v>
      </c>
      <c r="Q34">
        <v>451</v>
      </c>
      <c r="R34">
        <v>318</v>
      </c>
      <c r="S34">
        <v>183</v>
      </c>
      <c r="T34">
        <v>178</v>
      </c>
      <c r="U34">
        <v>210</v>
      </c>
      <c r="V34">
        <v>278</v>
      </c>
      <c r="W34">
        <v>279</v>
      </c>
      <c r="X34">
        <v>317</v>
      </c>
      <c r="Y34">
        <v>342</v>
      </c>
      <c r="Z34">
        <v>351</v>
      </c>
      <c r="AA34">
        <v>348</v>
      </c>
      <c r="AB34">
        <v>235</v>
      </c>
      <c r="AC34">
        <v>230</v>
      </c>
      <c r="AD34">
        <v>218</v>
      </c>
      <c r="AE34">
        <v>218</v>
      </c>
      <c r="AF34">
        <v>213</v>
      </c>
      <c r="AG34">
        <v>230</v>
      </c>
    </row>
    <row r="35" spans="1:33" x14ac:dyDescent="0.2">
      <c r="A35" t="s">
        <v>90</v>
      </c>
      <c r="B35" t="s">
        <v>91</v>
      </c>
      <c r="C35">
        <f>59+258</f>
        <v>317</v>
      </c>
      <c r="D35">
        <f>59+257+27</f>
        <v>343</v>
      </c>
      <c r="E35">
        <f>59+171+27</f>
        <v>257</v>
      </c>
      <c r="F35">
        <v>44</v>
      </c>
      <c r="G35">
        <v>40</v>
      </c>
      <c r="H35">
        <v>39</v>
      </c>
      <c r="I35">
        <v>12</v>
      </c>
      <c r="J35">
        <v>9</v>
      </c>
      <c r="K35">
        <v>1</v>
      </c>
      <c r="N35">
        <v>3</v>
      </c>
      <c r="P35">
        <v>3</v>
      </c>
      <c r="Q35">
        <v>23</v>
      </c>
      <c r="R35">
        <v>56</v>
      </c>
      <c r="S35">
        <v>63</v>
      </c>
      <c r="T35">
        <v>61</v>
      </c>
      <c r="U35">
        <v>66</v>
      </c>
      <c r="V35">
        <v>59</v>
      </c>
      <c r="W35">
        <v>59</v>
      </c>
      <c r="X35">
        <v>63</v>
      </c>
      <c r="Y35">
        <v>63</v>
      </c>
      <c r="Z35">
        <v>42</v>
      </c>
      <c r="AA35">
        <v>50</v>
      </c>
      <c r="AB35">
        <v>29</v>
      </c>
      <c r="AC35">
        <v>29</v>
      </c>
      <c r="AD35">
        <v>36</v>
      </c>
      <c r="AE35">
        <v>33</v>
      </c>
      <c r="AF35">
        <v>28</v>
      </c>
      <c r="AG35">
        <v>27</v>
      </c>
    </row>
    <row r="36" spans="1:33" x14ac:dyDescent="0.2">
      <c r="A36" t="s">
        <v>92</v>
      </c>
      <c r="B36" t="s">
        <v>93</v>
      </c>
      <c r="C36">
        <f>19+407</f>
        <v>426</v>
      </c>
      <c r="D36">
        <v>465</v>
      </c>
      <c r="E36">
        <v>463</v>
      </c>
      <c r="F36">
        <v>356</v>
      </c>
      <c r="G36">
        <v>370</v>
      </c>
      <c r="H36">
        <v>363</v>
      </c>
      <c r="I36">
        <v>353</v>
      </c>
      <c r="J36">
        <v>363</v>
      </c>
      <c r="K36">
        <v>346</v>
      </c>
      <c r="L36">
        <v>351</v>
      </c>
      <c r="M36">
        <v>299</v>
      </c>
      <c r="N36">
        <v>217</v>
      </c>
      <c r="O36">
        <v>243</v>
      </c>
      <c r="P36">
        <f>3+184+45</f>
        <v>232</v>
      </c>
      <c r="Q36">
        <v>200</v>
      </c>
      <c r="R36">
        <v>286</v>
      </c>
      <c r="S36">
        <v>297</v>
      </c>
      <c r="T36">
        <v>300</v>
      </c>
      <c r="U36">
        <v>336</v>
      </c>
      <c r="V36">
        <v>313</v>
      </c>
      <c r="W36">
        <v>356</v>
      </c>
      <c r="X36">
        <v>405</v>
      </c>
      <c r="Y36">
        <v>389</v>
      </c>
      <c r="Z36">
        <v>432</v>
      </c>
      <c r="AA36">
        <v>504</v>
      </c>
      <c r="AB36">
        <v>442</v>
      </c>
      <c r="AC36">
        <v>721</v>
      </c>
      <c r="AD36">
        <v>757</v>
      </c>
      <c r="AE36">
        <v>827</v>
      </c>
      <c r="AF36">
        <v>812</v>
      </c>
      <c r="AG36">
        <v>877</v>
      </c>
    </row>
    <row r="37" spans="1:33" x14ac:dyDescent="0.2">
      <c r="A37" t="s">
        <v>94</v>
      </c>
      <c r="B37" t="s">
        <v>95</v>
      </c>
      <c r="C37">
        <f>3+46</f>
        <v>49</v>
      </c>
      <c r="D37">
        <v>48</v>
      </c>
      <c r="E37">
        <f>4+5+112</f>
        <v>121</v>
      </c>
      <c r="F37">
        <v>21</v>
      </c>
      <c r="G37">
        <v>67</v>
      </c>
      <c r="H37">
        <v>95</v>
      </c>
      <c r="I37">
        <v>64</v>
      </c>
      <c r="J37">
        <v>62</v>
      </c>
      <c r="K37">
        <v>57</v>
      </c>
      <c r="L37">
        <v>57</v>
      </c>
      <c r="M37">
        <v>87</v>
      </c>
      <c r="N37">
        <v>222</v>
      </c>
      <c r="O37">
        <v>293</v>
      </c>
      <c r="P37">
        <f>85+12+1+30</f>
        <v>128</v>
      </c>
      <c r="Q37">
        <v>54</v>
      </c>
      <c r="R37">
        <v>15</v>
      </c>
      <c r="S37">
        <v>21</v>
      </c>
      <c r="T37">
        <v>125</v>
      </c>
      <c r="U37">
        <v>149</v>
      </c>
      <c r="V37">
        <v>135</v>
      </c>
      <c r="W37">
        <v>70</v>
      </c>
      <c r="X37">
        <v>37</v>
      </c>
      <c r="Y37">
        <v>50</v>
      </c>
      <c r="Z37">
        <v>55</v>
      </c>
      <c r="AA37">
        <v>48</v>
      </c>
      <c r="AB37">
        <v>36</v>
      </c>
      <c r="AC37">
        <v>27</v>
      </c>
      <c r="AD37">
        <v>49</v>
      </c>
      <c r="AE37">
        <v>38</v>
      </c>
      <c r="AF37">
        <v>45</v>
      </c>
      <c r="AG37">
        <v>40</v>
      </c>
    </row>
    <row r="38" spans="1:33" x14ac:dyDescent="0.2">
      <c r="A38" t="s">
        <v>96</v>
      </c>
      <c r="B38" t="s">
        <v>97</v>
      </c>
      <c r="C38">
        <f>970+80+4+28</f>
        <v>1082</v>
      </c>
      <c r="D38">
        <f>940+60+5+41</f>
        <v>1046</v>
      </c>
      <c r="E38">
        <f>915+47+6+63</f>
        <v>1031</v>
      </c>
      <c r="F38">
        <v>973</v>
      </c>
      <c r="G38">
        <v>976</v>
      </c>
      <c r="H38">
        <v>948</v>
      </c>
      <c r="I38">
        <v>945</v>
      </c>
      <c r="J38">
        <v>925</v>
      </c>
      <c r="K38">
        <v>911</v>
      </c>
      <c r="L38">
        <v>901</v>
      </c>
      <c r="M38">
        <v>845</v>
      </c>
      <c r="N38">
        <v>23</v>
      </c>
      <c r="O38">
        <v>5</v>
      </c>
      <c r="P38">
        <f>50+5</f>
        <v>55</v>
      </c>
      <c r="Q38">
        <v>69</v>
      </c>
      <c r="R38">
        <v>58</v>
      </c>
      <c r="S38">
        <v>86</v>
      </c>
      <c r="T38">
        <v>198</v>
      </c>
      <c r="U38">
        <v>235</v>
      </c>
      <c r="V38">
        <v>209</v>
      </c>
      <c r="W38">
        <v>219</v>
      </c>
      <c r="X38">
        <v>94</v>
      </c>
      <c r="Y38">
        <v>187</v>
      </c>
      <c r="Z38">
        <v>176</v>
      </c>
      <c r="AA38">
        <v>185</v>
      </c>
      <c r="AB38">
        <v>260</v>
      </c>
      <c r="AC38">
        <v>175</v>
      </c>
      <c r="AD38">
        <v>111</v>
      </c>
      <c r="AE38">
        <v>103</v>
      </c>
      <c r="AF38">
        <v>191</v>
      </c>
      <c r="AG38">
        <v>145</v>
      </c>
    </row>
    <row r="39" spans="1:33" x14ac:dyDescent="0.2">
      <c r="A39" t="s">
        <v>98</v>
      </c>
      <c r="B39" t="s">
        <v>99</v>
      </c>
      <c r="M39">
        <v>33</v>
      </c>
      <c r="N39">
        <v>93</v>
      </c>
      <c r="O39">
        <v>55</v>
      </c>
      <c r="P39">
        <f>55+2</f>
        <v>57</v>
      </c>
      <c r="Q39">
        <v>71</v>
      </c>
      <c r="R39">
        <v>40</v>
      </c>
      <c r="S39">
        <v>27</v>
      </c>
      <c r="T39">
        <v>9</v>
      </c>
      <c r="U39">
        <v>27</v>
      </c>
      <c r="V39">
        <v>19</v>
      </c>
      <c r="W39">
        <v>8</v>
      </c>
      <c r="X39">
        <v>7</v>
      </c>
      <c r="Y39">
        <v>12</v>
      </c>
      <c r="Z39">
        <v>11</v>
      </c>
      <c r="AA39">
        <v>7</v>
      </c>
      <c r="AB39">
        <v>12</v>
      </c>
      <c r="AC39">
        <v>12</v>
      </c>
      <c r="AD39">
        <v>9</v>
      </c>
      <c r="AE39">
        <v>10</v>
      </c>
      <c r="AF39">
        <v>14</v>
      </c>
      <c r="AG39">
        <v>8</v>
      </c>
    </row>
    <row r="40" spans="1:33" x14ac:dyDescent="0.2">
      <c r="A40" t="s">
        <v>100</v>
      </c>
      <c r="B40" t="s">
        <v>101</v>
      </c>
      <c r="C40">
        <v>36</v>
      </c>
      <c r="D40">
        <v>2</v>
      </c>
      <c r="E40">
        <v>2</v>
      </c>
      <c r="F40">
        <v>2</v>
      </c>
      <c r="G40">
        <v>2</v>
      </c>
      <c r="H40">
        <v>2</v>
      </c>
      <c r="I40">
        <v>3</v>
      </c>
      <c r="J40">
        <v>2</v>
      </c>
      <c r="K40">
        <v>2</v>
      </c>
      <c r="L40">
        <v>2</v>
      </c>
      <c r="M40">
        <v>2</v>
      </c>
      <c r="N40">
        <v>2</v>
      </c>
      <c r="O40">
        <v>5</v>
      </c>
      <c r="P40">
        <f>2+4</f>
        <v>6</v>
      </c>
      <c r="Q40">
        <v>9</v>
      </c>
      <c r="R40">
        <v>20</v>
      </c>
      <c r="S40">
        <v>22</v>
      </c>
      <c r="T40">
        <v>25</v>
      </c>
      <c r="U40">
        <v>22</v>
      </c>
      <c r="V40">
        <v>22</v>
      </c>
      <c r="W40">
        <v>22</v>
      </c>
      <c r="X40">
        <v>21</v>
      </c>
    </row>
    <row r="41" spans="1:33" x14ac:dyDescent="0.2">
      <c r="A41" t="s">
        <v>102</v>
      </c>
      <c r="B41" t="s">
        <v>103</v>
      </c>
      <c r="C41">
        <v>2</v>
      </c>
      <c r="D41">
        <v>5</v>
      </c>
      <c r="E41">
        <v>4</v>
      </c>
      <c r="F41">
        <v>3</v>
      </c>
      <c r="G41">
        <v>5</v>
      </c>
      <c r="H41">
        <v>18</v>
      </c>
      <c r="I41">
        <v>19</v>
      </c>
      <c r="J41">
        <v>14</v>
      </c>
      <c r="K41">
        <v>17</v>
      </c>
      <c r="L41">
        <v>5</v>
      </c>
      <c r="M41">
        <v>41</v>
      </c>
      <c r="N41">
        <v>51</v>
      </c>
      <c r="O41">
        <v>78</v>
      </c>
      <c r="P41">
        <f>87+5+4</f>
        <v>96</v>
      </c>
      <c r="Q41">
        <v>109</v>
      </c>
      <c r="R41">
        <v>131</v>
      </c>
      <c r="S41">
        <v>130</v>
      </c>
      <c r="T41">
        <v>82</v>
      </c>
      <c r="U41">
        <v>56</v>
      </c>
      <c r="V41">
        <v>48</v>
      </c>
      <c r="W41">
        <v>23</v>
      </c>
      <c r="X41">
        <v>25</v>
      </c>
      <c r="Y41">
        <v>31</v>
      </c>
      <c r="Z41">
        <v>31</v>
      </c>
      <c r="AA41">
        <v>34</v>
      </c>
      <c r="AB41">
        <v>7</v>
      </c>
      <c r="AC41">
        <v>11</v>
      </c>
      <c r="AD41">
        <v>14</v>
      </c>
      <c r="AE41">
        <v>6</v>
      </c>
      <c r="AF41">
        <v>12</v>
      </c>
      <c r="AG41">
        <v>10</v>
      </c>
    </row>
    <row r="42" spans="1:33" x14ac:dyDescent="0.2">
      <c r="A42" t="s">
        <v>104</v>
      </c>
      <c r="B42" t="s">
        <v>105</v>
      </c>
      <c r="C42">
        <f>77+65+504</f>
        <v>646</v>
      </c>
      <c r="D42">
        <f>71+61+595</f>
        <v>727</v>
      </c>
      <c r="E42">
        <f>145+58+591</f>
        <v>794</v>
      </c>
      <c r="F42">
        <v>879</v>
      </c>
      <c r="G42">
        <v>951</v>
      </c>
      <c r="H42">
        <v>1091</v>
      </c>
      <c r="I42">
        <v>1071</v>
      </c>
      <c r="J42">
        <v>1047</v>
      </c>
      <c r="K42">
        <v>1018</v>
      </c>
      <c r="L42">
        <v>982</v>
      </c>
      <c r="M42">
        <v>1091</v>
      </c>
      <c r="N42">
        <v>910</v>
      </c>
      <c r="O42">
        <v>984</v>
      </c>
      <c r="P42">
        <f>4+1044</f>
        <v>1048</v>
      </c>
      <c r="Q42">
        <v>1456</v>
      </c>
      <c r="R42">
        <v>1709</v>
      </c>
      <c r="S42">
        <v>606</v>
      </c>
      <c r="T42">
        <v>801</v>
      </c>
      <c r="U42">
        <v>1389</v>
      </c>
      <c r="V42">
        <v>1698</v>
      </c>
      <c r="W42">
        <v>881</v>
      </c>
      <c r="X42">
        <v>90</v>
      </c>
      <c r="Y42">
        <v>94</v>
      </c>
      <c r="Z42">
        <v>116</v>
      </c>
      <c r="AA42">
        <v>87</v>
      </c>
      <c r="AB42">
        <v>85</v>
      </c>
      <c r="AC42">
        <v>41</v>
      </c>
      <c r="AD42">
        <v>53</v>
      </c>
      <c r="AE42">
        <v>73</v>
      </c>
      <c r="AF42">
        <v>45</v>
      </c>
      <c r="AG42">
        <v>56</v>
      </c>
    </row>
    <row r="43" spans="1:33" x14ac:dyDescent="0.2">
      <c r="A43" t="s">
        <v>106</v>
      </c>
      <c r="B43" t="s">
        <v>107</v>
      </c>
      <c r="C43">
        <f>251+2+27</f>
        <v>280</v>
      </c>
      <c r="D43">
        <f>241+10+26</f>
        <v>277</v>
      </c>
      <c r="E43">
        <f>236+11+22</f>
        <v>269</v>
      </c>
      <c r="F43">
        <v>264</v>
      </c>
      <c r="G43">
        <v>263</v>
      </c>
      <c r="H43">
        <v>256</v>
      </c>
      <c r="I43">
        <v>237</v>
      </c>
      <c r="J43">
        <v>250</v>
      </c>
      <c r="K43">
        <v>231</v>
      </c>
      <c r="L43">
        <v>308</v>
      </c>
      <c r="M43">
        <v>372</v>
      </c>
      <c r="N43">
        <v>180</v>
      </c>
      <c r="O43">
        <v>208</v>
      </c>
      <c r="P43">
        <f>56+1+18</f>
        <v>75</v>
      </c>
      <c r="Q43">
        <v>136</v>
      </c>
      <c r="R43">
        <v>228</v>
      </c>
      <c r="S43">
        <v>359</v>
      </c>
      <c r="T43">
        <v>718</v>
      </c>
      <c r="U43">
        <v>733</v>
      </c>
      <c r="V43">
        <v>398</v>
      </c>
      <c r="W43">
        <v>328</v>
      </c>
      <c r="X43">
        <v>248</v>
      </c>
      <c r="Y43">
        <v>228</v>
      </c>
      <c r="Z43">
        <v>254</v>
      </c>
      <c r="AA43">
        <v>239</v>
      </c>
      <c r="AB43">
        <v>275</v>
      </c>
      <c r="AC43">
        <v>236</v>
      </c>
      <c r="AD43">
        <v>246</v>
      </c>
      <c r="AE43">
        <v>257</v>
      </c>
      <c r="AF43">
        <v>221</v>
      </c>
      <c r="AG43">
        <v>258</v>
      </c>
    </row>
    <row r="44" spans="1:33" x14ac:dyDescent="0.2">
      <c r="A44">
        <v>67</v>
      </c>
      <c r="B44" t="s">
        <v>108</v>
      </c>
      <c r="D44">
        <f>4+417</f>
        <v>421</v>
      </c>
      <c r="E44">
        <f>411+6</f>
        <v>417</v>
      </c>
      <c r="F44">
        <v>337</v>
      </c>
      <c r="G44">
        <v>322</v>
      </c>
      <c r="H44">
        <v>266</v>
      </c>
      <c r="I44">
        <v>264</v>
      </c>
      <c r="J44">
        <v>276</v>
      </c>
      <c r="K44">
        <v>314</v>
      </c>
      <c r="L44">
        <v>268</v>
      </c>
      <c r="M44">
        <v>271</v>
      </c>
      <c r="N44">
        <v>20</v>
      </c>
      <c r="O44">
        <v>17</v>
      </c>
      <c r="P44">
        <f>4+7</f>
        <v>11</v>
      </c>
      <c r="Q44">
        <v>3</v>
      </c>
      <c r="R44">
        <v>1</v>
      </c>
      <c r="T44">
        <v>9</v>
      </c>
      <c r="U44">
        <v>29</v>
      </c>
      <c r="V44">
        <v>21</v>
      </c>
      <c r="W44">
        <v>26</v>
      </c>
      <c r="X44">
        <v>42</v>
      </c>
      <c r="Y44">
        <v>36</v>
      </c>
      <c r="Z44">
        <v>60</v>
      </c>
      <c r="AA44">
        <v>54</v>
      </c>
      <c r="AB44">
        <v>40</v>
      </c>
      <c r="AC44">
        <v>41</v>
      </c>
      <c r="AD44">
        <v>48</v>
      </c>
      <c r="AE44">
        <v>54</v>
      </c>
      <c r="AF44">
        <v>59</v>
      </c>
      <c r="AG44">
        <v>50</v>
      </c>
    </row>
    <row r="45" spans="1:33" x14ac:dyDescent="0.2">
      <c r="A45">
        <v>68</v>
      </c>
      <c r="B45" t="s">
        <v>109</v>
      </c>
      <c r="O45">
        <v>29</v>
      </c>
      <c r="P45">
        <f>2+39</f>
        <v>41</v>
      </c>
      <c r="Q45">
        <v>106</v>
      </c>
      <c r="R45">
        <v>89</v>
      </c>
      <c r="S45">
        <v>81</v>
      </c>
      <c r="T45">
        <v>86</v>
      </c>
      <c r="U45">
        <v>111</v>
      </c>
      <c r="V45">
        <v>129</v>
      </c>
      <c r="W45">
        <v>139</v>
      </c>
      <c r="X45">
        <v>100</v>
      </c>
      <c r="Y45">
        <v>27</v>
      </c>
      <c r="Z45">
        <v>37</v>
      </c>
      <c r="AA45">
        <v>31</v>
      </c>
      <c r="AB45">
        <v>16</v>
      </c>
      <c r="AC45">
        <v>77</v>
      </c>
      <c r="AD45">
        <v>57</v>
      </c>
      <c r="AE45">
        <v>8</v>
      </c>
      <c r="AF45">
        <v>21</v>
      </c>
      <c r="AG45">
        <v>32</v>
      </c>
    </row>
    <row r="46" spans="1:33" x14ac:dyDescent="0.2">
      <c r="A46">
        <v>69</v>
      </c>
      <c r="B46" t="s">
        <v>110</v>
      </c>
      <c r="AC46">
        <v>8</v>
      </c>
      <c r="AD46">
        <v>10</v>
      </c>
      <c r="AE46">
        <v>11</v>
      </c>
      <c r="AF46">
        <v>11</v>
      </c>
      <c r="AG46">
        <v>9</v>
      </c>
    </row>
    <row r="47" spans="1:33" x14ac:dyDescent="0.2">
      <c r="A47" t="s">
        <v>111</v>
      </c>
      <c r="B47" t="s">
        <v>112</v>
      </c>
      <c r="C47">
        <f>4+29</f>
        <v>33</v>
      </c>
      <c r="D47">
        <v>26</v>
      </c>
      <c r="E47">
        <v>46</v>
      </c>
      <c r="F47">
        <v>44</v>
      </c>
      <c r="G47">
        <v>42</v>
      </c>
      <c r="H47">
        <v>36</v>
      </c>
      <c r="I47">
        <v>35</v>
      </c>
      <c r="J47">
        <v>32</v>
      </c>
      <c r="K47">
        <v>33</v>
      </c>
      <c r="L47">
        <v>28</v>
      </c>
      <c r="M47">
        <v>36</v>
      </c>
      <c r="N47">
        <v>34</v>
      </c>
      <c r="O47">
        <v>20</v>
      </c>
      <c r="P47">
        <f>1+26</f>
        <v>27</v>
      </c>
      <c r="Q47">
        <v>34</v>
      </c>
      <c r="R47">
        <v>35</v>
      </c>
      <c r="S47">
        <v>24</v>
      </c>
      <c r="T47">
        <v>27</v>
      </c>
      <c r="U47">
        <v>30</v>
      </c>
      <c r="V47">
        <v>34</v>
      </c>
      <c r="W47">
        <v>43</v>
      </c>
      <c r="X47">
        <v>29</v>
      </c>
      <c r="Y47">
        <v>55</v>
      </c>
      <c r="Z47">
        <v>55</v>
      </c>
      <c r="AA47">
        <v>37</v>
      </c>
      <c r="AB47">
        <v>44</v>
      </c>
      <c r="AC47">
        <v>30</v>
      </c>
      <c r="AD47">
        <v>29</v>
      </c>
      <c r="AE47">
        <v>30</v>
      </c>
      <c r="AF47">
        <v>29</v>
      </c>
      <c r="AG47">
        <v>31</v>
      </c>
    </row>
    <row r="48" spans="1:33" x14ac:dyDescent="0.2">
      <c r="A48">
        <v>71</v>
      </c>
      <c r="B48" t="s">
        <v>113</v>
      </c>
      <c r="AB48">
        <v>3</v>
      </c>
      <c r="AC48">
        <v>8</v>
      </c>
      <c r="AD48">
        <v>12</v>
      </c>
      <c r="AE48">
        <v>15</v>
      </c>
      <c r="AF48">
        <v>13</v>
      </c>
      <c r="AG48">
        <v>7</v>
      </c>
    </row>
    <row r="49" spans="1:33" x14ac:dyDescent="0.2">
      <c r="A49" t="s">
        <v>114</v>
      </c>
      <c r="B49" t="s">
        <v>115</v>
      </c>
      <c r="C49">
        <v>3</v>
      </c>
      <c r="D49">
        <v>8</v>
      </c>
      <c r="E49">
        <v>6</v>
      </c>
      <c r="F49">
        <v>5</v>
      </c>
      <c r="P49">
        <v>6</v>
      </c>
      <c r="Q49">
        <v>13</v>
      </c>
      <c r="R49">
        <v>9</v>
      </c>
      <c r="S49">
        <v>11</v>
      </c>
      <c r="T49">
        <v>13</v>
      </c>
      <c r="U49">
        <v>12</v>
      </c>
      <c r="V49">
        <v>10</v>
      </c>
      <c r="W49">
        <v>7</v>
      </c>
      <c r="X49">
        <v>9</v>
      </c>
      <c r="Y49">
        <v>15</v>
      </c>
      <c r="Z49">
        <v>13</v>
      </c>
      <c r="AA49">
        <v>15</v>
      </c>
      <c r="AB49">
        <v>11</v>
      </c>
      <c r="AC49">
        <v>13</v>
      </c>
      <c r="AD49">
        <v>18</v>
      </c>
      <c r="AE49">
        <v>15</v>
      </c>
      <c r="AF49">
        <v>10</v>
      </c>
      <c r="AG49">
        <v>8</v>
      </c>
    </row>
    <row r="50" spans="1:33" x14ac:dyDescent="0.2">
      <c r="A50" t="s">
        <v>116</v>
      </c>
      <c r="B50" t="s">
        <v>117</v>
      </c>
      <c r="C50">
        <v>18</v>
      </c>
      <c r="D50">
        <f>22+11+3</f>
        <v>36</v>
      </c>
      <c r="E50">
        <v>4</v>
      </c>
      <c r="F50">
        <v>7</v>
      </c>
      <c r="G50">
        <v>16</v>
      </c>
      <c r="H50">
        <v>15</v>
      </c>
      <c r="I50">
        <v>15</v>
      </c>
      <c r="J50">
        <v>12</v>
      </c>
      <c r="K50">
        <v>12</v>
      </c>
      <c r="L50">
        <v>6</v>
      </c>
      <c r="M50">
        <v>4</v>
      </c>
      <c r="O50">
        <v>219</v>
      </c>
      <c r="P50">
        <v>141</v>
      </c>
      <c r="Q50">
        <v>121</v>
      </c>
      <c r="R50">
        <v>90</v>
      </c>
      <c r="S50">
        <v>56</v>
      </c>
      <c r="T50">
        <v>21</v>
      </c>
      <c r="U50">
        <v>64</v>
      </c>
      <c r="V50">
        <v>33</v>
      </c>
      <c r="W50">
        <v>5</v>
      </c>
      <c r="X50">
        <v>62</v>
      </c>
      <c r="Y50">
        <v>94</v>
      </c>
      <c r="Z50">
        <v>84</v>
      </c>
      <c r="AA50">
        <v>83</v>
      </c>
      <c r="AB50">
        <v>35</v>
      </c>
      <c r="AC50">
        <v>12</v>
      </c>
      <c r="AD50">
        <v>29</v>
      </c>
      <c r="AE50">
        <v>28</v>
      </c>
      <c r="AF50">
        <v>36</v>
      </c>
      <c r="AG50">
        <v>32</v>
      </c>
    </row>
    <row r="51" spans="1:33" x14ac:dyDescent="0.2">
      <c r="A51" t="s">
        <v>118</v>
      </c>
      <c r="B51" t="s">
        <v>119</v>
      </c>
      <c r="C51">
        <v>3</v>
      </c>
      <c r="Q51">
        <v>1</v>
      </c>
      <c r="AB51">
        <v>1</v>
      </c>
      <c r="AE51">
        <v>2</v>
      </c>
    </row>
    <row r="52" spans="1:33" x14ac:dyDescent="0.2">
      <c r="A52" t="s">
        <v>120</v>
      </c>
      <c r="B52" t="s">
        <v>121</v>
      </c>
      <c r="C52">
        <v>7</v>
      </c>
      <c r="D52">
        <v>55</v>
      </c>
      <c r="E52">
        <v>55</v>
      </c>
      <c r="F52">
        <v>55</v>
      </c>
      <c r="G52">
        <v>67</v>
      </c>
      <c r="H52">
        <v>55</v>
      </c>
      <c r="I52">
        <v>88</v>
      </c>
      <c r="J52">
        <v>88</v>
      </c>
      <c r="K52">
        <v>88</v>
      </c>
      <c r="L52">
        <v>88</v>
      </c>
      <c r="M52">
        <v>89</v>
      </c>
      <c r="N52">
        <v>117</v>
      </c>
      <c r="O52">
        <v>110</v>
      </c>
      <c r="P52">
        <v>124</v>
      </c>
      <c r="Q52">
        <v>122</v>
      </c>
      <c r="R52">
        <v>117</v>
      </c>
      <c r="S52">
        <v>145</v>
      </c>
      <c r="T52">
        <v>146</v>
      </c>
      <c r="U52">
        <v>136</v>
      </c>
      <c r="V52">
        <v>130</v>
      </c>
      <c r="W52">
        <v>126</v>
      </c>
      <c r="X52">
        <v>158</v>
      </c>
      <c r="Y52">
        <v>90</v>
      </c>
      <c r="Z52">
        <v>165</v>
      </c>
      <c r="AA52">
        <v>46</v>
      </c>
      <c r="AB52">
        <v>113</v>
      </c>
      <c r="AC52">
        <v>4</v>
      </c>
      <c r="AD52">
        <v>3</v>
      </c>
      <c r="AE52">
        <v>103</v>
      </c>
      <c r="AF52">
        <v>107</v>
      </c>
      <c r="AG52">
        <v>34</v>
      </c>
    </row>
    <row r="53" spans="1:33" x14ac:dyDescent="0.2">
      <c r="A53" t="s">
        <v>122</v>
      </c>
      <c r="B53" t="s">
        <v>123</v>
      </c>
      <c r="C53">
        <v>16</v>
      </c>
      <c r="D53">
        <f>16+28</f>
        <v>44</v>
      </c>
      <c r="E53">
        <v>16</v>
      </c>
      <c r="F53">
        <v>15</v>
      </c>
      <c r="G53">
        <v>11</v>
      </c>
      <c r="H53">
        <v>11</v>
      </c>
      <c r="I53">
        <v>20</v>
      </c>
      <c r="J53">
        <v>20</v>
      </c>
      <c r="K53">
        <v>30</v>
      </c>
      <c r="L53">
        <v>31</v>
      </c>
      <c r="M53">
        <v>29</v>
      </c>
      <c r="O53">
        <v>34</v>
      </c>
      <c r="P53">
        <v>33</v>
      </c>
      <c r="Q53">
        <v>53</v>
      </c>
      <c r="R53">
        <v>19</v>
      </c>
      <c r="S53">
        <v>25</v>
      </c>
      <c r="T53">
        <v>42</v>
      </c>
      <c r="U53">
        <v>22</v>
      </c>
      <c r="V53">
        <v>17</v>
      </c>
      <c r="W53">
        <v>28</v>
      </c>
      <c r="X53">
        <v>12</v>
      </c>
      <c r="Y53">
        <v>21</v>
      </c>
      <c r="Z53">
        <v>12</v>
      </c>
      <c r="AA53">
        <v>12</v>
      </c>
      <c r="AC53">
        <v>8</v>
      </c>
    </row>
    <row r="54" spans="1:33" x14ac:dyDescent="0.2">
      <c r="A54" t="s">
        <v>124</v>
      </c>
      <c r="B54" t="s">
        <v>125</v>
      </c>
      <c r="C54">
        <v>10</v>
      </c>
      <c r="D54">
        <v>15</v>
      </c>
      <c r="E54">
        <v>17</v>
      </c>
      <c r="F54">
        <v>16</v>
      </c>
      <c r="G54">
        <v>19</v>
      </c>
      <c r="H54">
        <v>18</v>
      </c>
      <c r="I54">
        <v>18</v>
      </c>
      <c r="J54">
        <v>19</v>
      </c>
      <c r="K54">
        <v>18</v>
      </c>
      <c r="L54">
        <v>18</v>
      </c>
      <c r="M54">
        <v>19</v>
      </c>
      <c r="N54">
        <v>29</v>
      </c>
      <c r="O54">
        <v>45</v>
      </c>
      <c r="P54">
        <v>45</v>
      </c>
      <c r="Q54">
        <v>45</v>
      </c>
      <c r="R54">
        <v>44</v>
      </c>
      <c r="S54">
        <v>42</v>
      </c>
      <c r="T54">
        <v>55</v>
      </c>
      <c r="U54">
        <v>104</v>
      </c>
      <c r="V54">
        <v>118</v>
      </c>
      <c r="W54">
        <v>105</v>
      </c>
      <c r="X54">
        <v>96</v>
      </c>
      <c r="Y54">
        <v>78</v>
      </c>
      <c r="Z54">
        <v>68</v>
      </c>
      <c r="AA54">
        <v>71</v>
      </c>
      <c r="AB54">
        <v>86</v>
      </c>
      <c r="AC54">
        <v>79</v>
      </c>
      <c r="AD54">
        <v>99</v>
      </c>
      <c r="AE54">
        <v>60</v>
      </c>
      <c r="AF54">
        <v>71</v>
      </c>
      <c r="AG54">
        <v>112</v>
      </c>
    </row>
    <row r="55" spans="1:33" x14ac:dyDescent="0.2">
      <c r="A55" t="s">
        <v>126</v>
      </c>
      <c r="B55" t="s">
        <v>127</v>
      </c>
      <c r="C55">
        <v>34</v>
      </c>
      <c r="E55">
        <f>4+10+24+10+4</f>
        <v>52</v>
      </c>
      <c r="F55">
        <v>28</v>
      </c>
      <c r="G55">
        <v>37</v>
      </c>
      <c r="H55">
        <v>32</v>
      </c>
      <c r="I55">
        <v>34</v>
      </c>
      <c r="J55">
        <v>46</v>
      </c>
      <c r="K55">
        <v>29</v>
      </c>
      <c r="L55">
        <v>29</v>
      </c>
      <c r="M55">
        <v>25</v>
      </c>
      <c r="N55">
        <v>8</v>
      </c>
      <c r="O55">
        <v>14</v>
      </c>
      <c r="P55">
        <v>5</v>
      </c>
      <c r="Q55">
        <v>1</v>
      </c>
      <c r="R55">
        <v>22</v>
      </c>
      <c r="S55">
        <v>39</v>
      </c>
      <c r="T55">
        <v>28</v>
      </c>
      <c r="U55">
        <v>41</v>
      </c>
      <c r="V55">
        <v>24</v>
      </c>
      <c r="W55">
        <v>15</v>
      </c>
      <c r="X55">
        <v>25</v>
      </c>
      <c r="Y55">
        <v>33</v>
      </c>
      <c r="Z55">
        <v>55</v>
      </c>
      <c r="AA55">
        <v>51</v>
      </c>
      <c r="AB55">
        <v>48</v>
      </c>
      <c r="AC55">
        <v>72</v>
      </c>
      <c r="AD55">
        <v>109</v>
      </c>
      <c r="AE55">
        <v>134</v>
      </c>
      <c r="AF55">
        <v>150</v>
      </c>
      <c r="AG55">
        <v>69</v>
      </c>
    </row>
    <row r="56" spans="1:33" x14ac:dyDescent="0.2">
      <c r="A56" t="s">
        <v>128</v>
      </c>
      <c r="B56" t="s">
        <v>129</v>
      </c>
      <c r="C56">
        <v>108</v>
      </c>
      <c r="D56">
        <v>253</v>
      </c>
      <c r="F56">
        <v>38</v>
      </c>
      <c r="G56">
        <v>18</v>
      </c>
      <c r="H56">
        <v>32</v>
      </c>
      <c r="J56">
        <v>32</v>
      </c>
      <c r="K56">
        <v>27</v>
      </c>
      <c r="L56">
        <v>22</v>
      </c>
      <c r="S56">
        <v>1</v>
      </c>
      <c r="T56">
        <v>1</v>
      </c>
      <c r="U56">
        <v>1</v>
      </c>
      <c r="V56">
        <v>1</v>
      </c>
      <c r="Y56">
        <v>5</v>
      </c>
      <c r="Z56">
        <v>5</v>
      </c>
      <c r="AA56">
        <v>11</v>
      </c>
      <c r="AB56">
        <v>15</v>
      </c>
      <c r="AC56">
        <v>7</v>
      </c>
      <c r="AD56">
        <v>7</v>
      </c>
      <c r="AE56">
        <v>8</v>
      </c>
      <c r="AF56">
        <v>12</v>
      </c>
      <c r="AG56">
        <v>21</v>
      </c>
    </row>
    <row r="57" spans="1:33" x14ac:dyDescent="0.2">
      <c r="A57" t="s">
        <v>130</v>
      </c>
      <c r="B57" t="s">
        <v>131</v>
      </c>
      <c r="C57">
        <v>11</v>
      </c>
      <c r="D57">
        <f>17+1+10</f>
        <v>28</v>
      </c>
      <c r="E57">
        <f>20+2+1+11</f>
        <v>34</v>
      </c>
      <c r="F57">
        <v>32</v>
      </c>
      <c r="G57">
        <v>35</v>
      </c>
      <c r="H57">
        <v>21</v>
      </c>
      <c r="I57">
        <v>30</v>
      </c>
      <c r="J57">
        <v>13</v>
      </c>
      <c r="K57">
        <v>9</v>
      </c>
      <c r="L57">
        <v>22</v>
      </c>
      <c r="M57">
        <v>8</v>
      </c>
      <c r="N57">
        <v>5</v>
      </c>
      <c r="O57">
        <v>3</v>
      </c>
      <c r="P57">
        <v>14</v>
      </c>
      <c r="Q57">
        <v>81</v>
      </c>
      <c r="R57">
        <v>128</v>
      </c>
      <c r="S57">
        <v>82</v>
      </c>
      <c r="T57">
        <v>107</v>
      </c>
      <c r="U57">
        <v>126</v>
      </c>
      <c r="V57">
        <v>126</v>
      </c>
      <c r="W57">
        <v>95</v>
      </c>
      <c r="X57">
        <v>24</v>
      </c>
      <c r="Y57">
        <v>140</v>
      </c>
      <c r="Z57">
        <v>151</v>
      </c>
      <c r="AA57">
        <v>163</v>
      </c>
      <c r="AB57">
        <v>137</v>
      </c>
      <c r="AC57">
        <v>94</v>
      </c>
      <c r="AD57">
        <v>40</v>
      </c>
      <c r="AE57">
        <v>24</v>
      </c>
      <c r="AF57">
        <v>115</v>
      </c>
      <c r="AG57">
        <v>102</v>
      </c>
    </row>
    <row r="58" spans="1:33" x14ac:dyDescent="0.2">
      <c r="A58" t="s">
        <v>132</v>
      </c>
      <c r="B58" t="s">
        <v>133</v>
      </c>
      <c r="C58">
        <v>17</v>
      </c>
      <c r="D58">
        <v>21</v>
      </c>
      <c r="E58">
        <f>7+19</f>
        <v>26</v>
      </c>
      <c r="F58">
        <v>38</v>
      </c>
      <c r="G58">
        <v>38</v>
      </c>
      <c r="H58">
        <v>46</v>
      </c>
      <c r="I58">
        <v>47</v>
      </c>
      <c r="J58">
        <v>62</v>
      </c>
      <c r="K58">
        <v>86</v>
      </c>
      <c r="L58">
        <v>120</v>
      </c>
      <c r="M58">
        <v>78</v>
      </c>
      <c r="N58">
        <v>466</v>
      </c>
      <c r="O58">
        <v>102</v>
      </c>
      <c r="P58">
        <v>98</v>
      </c>
      <c r="Q58">
        <v>104</v>
      </c>
      <c r="R58">
        <v>159</v>
      </c>
      <c r="S58">
        <v>184</v>
      </c>
      <c r="T58">
        <v>166</v>
      </c>
      <c r="U58">
        <v>185</v>
      </c>
      <c r="V58">
        <v>240</v>
      </c>
      <c r="W58">
        <v>160</v>
      </c>
      <c r="X58">
        <v>182</v>
      </c>
      <c r="Y58">
        <v>171</v>
      </c>
      <c r="Z58">
        <v>195</v>
      </c>
      <c r="AA58">
        <v>223</v>
      </c>
      <c r="AB58">
        <v>135</v>
      </c>
      <c r="AC58">
        <v>87</v>
      </c>
      <c r="AD58">
        <v>87</v>
      </c>
      <c r="AE58">
        <v>98</v>
      </c>
      <c r="AF58">
        <v>112</v>
      </c>
      <c r="AG58">
        <v>95</v>
      </c>
    </row>
    <row r="59" spans="1:33" x14ac:dyDescent="0.2">
      <c r="A59" t="s">
        <v>134</v>
      </c>
      <c r="B59" t="s">
        <v>135</v>
      </c>
      <c r="C59">
        <v>16</v>
      </c>
      <c r="D59">
        <f>12+13</f>
        <v>25</v>
      </c>
      <c r="E59">
        <v>23</v>
      </c>
      <c r="F59">
        <v>10</v>
      </c>
      <c r="G59">
        <v>10</v>
      </c>
      <c r="H59">
        <v>11</v>
      </c>
      <c r="I59">
        <v>10</v>
      </c>
      <c r="J59">
        <v>12</v>
      </c>
      <c r="K59">
        <v>4</v>
      </c>
      <c r="L59">
        <v>4</v>
      </c>
      <c r="M59">
        <v>27</v>
      </c>
      <c r="N59">
        <v>42</v>
      </c>
      <c r="O59">
        <v>56</v>
      </c>
      <c r="P59">
        <v>20</v>
      </c>
      <c r="Q59">
        <v>19</v>
      </c>
      <c r="R59">
        <v>20</v>
      </c>
      <c r="S59">
        <v>17</v>
      </c>
      <c r="T59">
        <v>17</v>
      </c>
      <c r="U59">
        <v>20</v>
      </c>
      <c r="V59">
        <v>26</v>
      </c>
      <c r="W59">
        <v>14</v>
      </c>
      <c r="X59">
        <v>36</v>
      </c>
      <c r="Y59">
        <v>40</v>
      </c>
      <c r="Z59">
        <v>33</v>
      </c>
      <c r="AA59">
        <v>32</v>
      </c>
      <c r="AB59">
        <v>13</v>
      </c>
      <c r="AC59">
        <v>34</v>
      </c>
      <c r="AD59">
        <v>33</v>
      </c>
      <c r="AE59">
        <v>218</v>
      </c>
      <c r="AF59">
        <v>186</v>
      </c>
      <c r="AG59">
        <v>212</v>
      </c>
    </row>
    <row r="60" spans="1:33" x14ac:dyDescent="0.2">
      <c r="A60" t="s">
        <v>136</v>
      </c>
      <c r="B60" t="s">
        <v>137</v>
      </c>
      <c r="C60">
        <v>3</v>
      </c>
      <c r="H60">
        <v>1</v>
      </c>
      <c r="I60">
        <v>1</v>
      </c>
      <c r="J60">
        <v>1</v>
      </c>
      <c r="K60">
        <v>4</v>
      </c>
      <c r="M60">
        <v>1</v>
      </c>
      <c r="R60">
        <v>35</v>
      </c>
      <c r="S60">
        <v>45</v>
      </c>
      <c r="T60">
        <v>52</v>
      </c>
      <c r="U60">
        <v>46</v>
      </c>
      <c r="V60">
        <v>50</v>
      </c>
      <c r="W60">
        <v>70</v>
      </c>
      <c r="X60">
        <v>89</v>
      </c>
      <c r="Y60">
        <v>107</v>
      </c>
      <c r="Z60">
        <v>128</v>
      </c>
      <c r="AA60">
        <v>141</v>
      </c>
      <c r="AB60">
        <v>59</v>
      </c>
      <c r="AC60">
        <v>35</v>
      </c>
      <c r="AD60">
        <v>31</v>
      </c>
      <c r="AE60">
        <v>40</v>
      </c>
      <c r="AF60">
        <v>30</v>
      </c>
      <c r="AG60">
        <v>25</v>
      </c>
    </row>
    <row r="61" spans="1:33" x14ac:dyDescent="0.2">
      <c r="A61" t="s">
        <v>138</v>
      </c>
      <c r="B61" t="s">
        <v>139</v>
      </c>
      <c r="C61">
        <f>18+32</f>
        <v>50</v>
      </c>
      <c r="E61">
        <f>45+9</f>
        <v>54</v>
      </c>
      <c r="F61">
        <v>51</v>
      </c>
      <c r="G61">
        <v>51</v>
      </c>
      <c r="H61">
        <v>44</v>
      </c>
      <c r="I61">
        <v>34</v>
      </c>
      <c r="J61">
        <v>25</v>
      </c>
      <c r="K61">
        <v>24</v>
      </c>
      <c r="L61">
        <v>16</v>
      </c>
      <c r="M61">
        <v>9</v>
      </c>
      <c r="N61">
        <v>4</v>
      </c>
      <c r="O61">
        <v>10</v>
      </c>
      <c r="P61">
        <v>2</v>
      </c>
      <c r="Q61">
        <v>2</v>
      </c>
      <c r="R61">
        <v>5</v>
      </c>
      <c r="S61">
        <v>5</v>
      </c>
      <c r="T61">
        <v>5</v>
      </c>
      <c r="U61">
        <v>10</v>
      </c>
      <c r="V61">
        <v>5</v>
      </c>
      <c r="W61">
        <v>8</v>
      </c>
      <c r="X61">
        <v>13</v>
      </c>
      <c r="Y61">
        <v>9</v>
      </c>
      <c r="Z61">
        <v>26</v>
      </c>
      <c r="AA61">
        <v>27</v>
      </c>
      <c r="AC61">
        <v>1</v>
      </c>
      <c r="AD61">
        <v>18</v>
      </c>
      <c r="AE61">
        <v>20</v>
      </c>
      <c r="AF61">
        <v>43</v>
      </c>
      <c r="AG61">
        <v>22</v>
      </c>
    </row>
    <row r="62" spans="1:33" x14ac:dyDescent="0.2">
      <c r="A62" t="s">
        <v>140</v>
      </c>
      <c r="B62" t="s">
        <v>141</v>
      </c>
      <c r="D62">
        <f>1+41</f>
        <v>42</v>
      </c>
      <c r="N62">
        <v>10</v>
      </c>
      <c r="Q62">
        <v>10</v>
      </c>
      <c r="R62">
        <v>10</v>
      </c>
      <c r="W62">
        <v>4</v>
      </c>
      <c r="X62">
        <v>3</v>
      </c>
      <c r="Y62">
        <v>25</v>
      </c>
      <c r="Z62">
        <v>40</v>
      </c>
      <c r="AA62">
        <v>52</v>
      </c>
      <c r="AB62">
        <v>19</v>
      </c>
      <c r="AC62">
        <v>18</v>
      </c>
      <c r="AD62">
        <v>53</v>
      </c>
      <c r="AE62">
        <v>28</v>
      </c>
      <c r="AF62">
        <v>62</v>
      </c>
      <c r="AG62">
        <v>50</v>
      </c>
    </row>
    <row r="63" spans="1:33" x14ac:dyDescent="0.2">
      <c r="A63" t="s">
        <v>142</v>
      </c>
      <c r="B63" t="s">
        <v>143</v>
      </c>
      <c r="C63">
        <v>12</v>
      </c>
      <c r="E63">
        <v>9</v>
      </c>
      <c r="F63">
        <v>6</v>
      </c>
      <c r="G63">
        <v>5</v>
      </c>
      <c r="H63">
        <v>5</v>
      </c>
      <c r="I63">
        <v>2</v>
      </c>
      <c r="J63">
        <v>15</v>
      </c>
      <c r="K63">
        <v>18</v>
      </c>
      <c r="L63">
        <v>14</v>
      </c>
      <c r="M63">
        <v>34</v>
      </c>
      <c r="N63">
        <v>36</v>
      </c>
      <c r="O63">
        <v>47</v>
      </c>
      <c r="P63">
        <v>44</v>
      </c>
      <c r="Q63">
        <v>38</v>
      </c>
      <c r="R63">
        <v>44</v>
      </c>
      <c r="S63">
        <v>36</v>
      </c>
      <c r="T63">
        <v>36</v>
      </c>
      <c r="U63">
        <v>34</v>
      </c>
      <c r="V63">
        <v>27</v>
      </c>
      <c r="W63">
        <v>26</v>
      </c>
      <c r="X63">
        <v>29</v>
      </c>
      <c r="Y63">
        <v>25</v>
      </c>
      <c r="Z63">
        <v>33</v>
      </c>
      <c r="AA63">
        <v>29</v>
      </c>
      <c r="AB63">
        <v>25</v>
      </c>
      <c r="AC63">
        <v>24</v>
      </c>
      <c r="AD63">
        <v>25</v>
      </c>
      <c r="AE63">
        <v>29</v>
      </c>
      <c r="AF63">
        <v>55</v>
      </c>
      <c r="AG63">
        <v>64</v>
      </c>
    </row>
    <row r="64" spans="1:33" x14ac:dyDescent="0.2">
      <c r="A64" t="s">
        <v>144</v>
      </c>
      <c r="B64" t="s">
        <v>145</v>
      </c>
      <c r="C64">
        <v>3</v>
      </c>
      <c r="D64">
        <v>3</v>
      </c>
      <c r="E64">
        <v>6</v>
      </c>
      <c r="F64">
        <v>10</v>
      </c>
      <c r="G64">
        <v>73</v>
      </c>
      <c r="H64">
        <v>10</v>
      </c>
      <c r="I64">
        <v>12</v>
      </c>
      <c r="J64">
        <v>5</v>
      </c>
      <c r="K64">
        <v>6</v>
      </c>
      <c r="L64">
        <v>6</v>
      </c>
    </row>
    <row r="65" spans="1:33" x14ac:dyDescent="0.2">
      <c r="A65" t="s">
        <v>146</v>
      </c>
      <c r="B65" t="s">
        <v>147</v>
      </c>
      <c r="C65">
        <v>30</v>
      </c>
      <c r="D65">
        <f>7+13</f>
        <v>20</v>
      </c>
      <c r="E65">
        <f>9+9+18+1</f>
        <v>37</v>
      </c>
      <c r="F65">
        <v>23</v>
      </c>
      <c r="G65">
        <v>27</v>
      </c>
      <c r="H65">
        <v>20</v>
      </c>
      <c r="I65">
        <v>23</v>
      </c>
      <c r="J65">
        <v>22</v>
      </c>
      <c r="K65">
        <v>30</v>
      </c>
      <c r="L65">
        <v>28</v>
      </c>
      <c r="M65">
        <v>21</v>
      </c>
      <c r="N65">
        <v>39</v>
      </c>
      <c r="O65">
        <v>40</v>
      </c>
      <c r="P65">
        <v>55</v>
      </c>
      <c r="Q65">
        <v>37</v>
      </c>
      <c r="R65">
        <v>29</v>
      </c>
      <c r="S65">
        <v>45</v>
      </c>
      <c r="T65">
        <v>86</v>
      </c>
      <c r="U65">
        <v>78</v>
      </c>
      <c r="V65">
        <v>22</v>
      </c>
      <c r="W65">
        <v>11</v>
      </c>
      <c r="X65">
        <v>9</v>
      </c>
      <c r="Y65">
        <v>10</v>
      </c>
      <c r="Z65">
        <v>22</v>
      </c>
      <c r="AA65">
        <v>18</v>
      </c>
      <c r="AB65">
        <v>11</v>
      </c>
      <c r="AC65">
        <v>26</v>
      </c>
      <c r="AD65">
        <v>19</v>
      </c>
      <c r="AE65">
        <v>39</v>
      </c>
      <c r="AF65">
        <v>34</v>
      </c>
      <c r="AG65">
        <v>27</v>
      </c>
    </row>
    <row r="66" spans="1:33" x14ac:dyDescent="0.2">
      <c r="A66" t="s">
        <v>148</v>
      </c>
      <c r="B66" t="s">
        <v>149</v>
      </c>
      <c r="C66">
        <f>19+57</f>
        <v>76</v>
      </c>
      <c r="D66">
        <f>14+55</f>
        <v>69</v>
      </c>
      <c r="E66">
        <v>83</v>
      </c>
      <c r="F66">
        <v>106</v>
      </c>
      <c r="G66">
        <v>124</v>
      </c>
      <c r="H66">
        <v>54</v>
      </c>
      <c r="I66">
        <v>48</v>
      </c>
      <c r="J66">
        <v>55</v>
      </c>
      <c r="K66">
        <v>54</v>
      </c>
      <c r="L66">
        <v>54</v>
      </c>
      <c r="M66">
        <v>31</v>
      </c>
      <c r="N66">
        <v>32</v>
      </c>
      <c r="O66">
        <v>115</v>
      </c>
      <c r="P66">
        <v>121</v>
      </c>
      <c r="Q66">
        <v>45</v>
      </c>
      <c r="R66">
        <v>35</v>
      </c>
      <c r="S66">
        <v>51</v>
      </c>
      <c r="T66">
        <v>48</v>
      </c>
      <c r="U66">
        <v>57</v>
      </c>
      <c r="V66">
        <v>58</v>
      </c>
      <c r="W66">
        <v>57</v>
      </c>
      <c r="X66">
        <v>56</v>
      </c>
      <c r="Y66">
        <v>65</v>
      </c>
      <c r="Z66">
        <v>65</v>
      </c>
      <c r="AA66">
        <v>67</v>
      </c>
      <c r="AB66">
        <v>49</v>
      </c>
      <c r="AC66">
        <v>43</v>
      </c>
      <c r="AD66">
        <v>48</v>
      </c>
      <c r="AE66">
        <v>53</v>
      </c>
      <c r="AF66">
        <v>43</v>
      </c>
      <c r="AG66">
        <v>31</v>
      </c>
    </row>
    <row r="67" spans="1:33" x14ac:dyDescent="0.2">
      <c r="A67" t="s">
        <v>150</v>
      </c>
      <c r="B67" t="s">
        <v>151</v>
      </c>
      <c r="C67">
        <v>240</v>
      </c>
      <c r="D67">
        <f>130+70+3+1</f>
        <v>204</v>
      </c>
      <c r="E67">
        <f>172+91+11+54</f>
        <v>328</v>
      </c>
      <c r="L67">
        <v>560</v>
      </c>
      <c r="M67">
        <v>548</v>
      </c>
      <c r="N67">
        <v>543</v>
      </c>
      <c r="O67">
        <v>761</v>
      </c>
      <c r="P67">
        <v>818</v>
      </c>
      <c r="Q67">
        <v>816</v>
      </c>
      <c r="R67">
        <v>815</v>
      </c>
      <c r="S67">
        <v>794</v>
      </c>
      <c r="T67">
        <v>786</v>
      </c>
      <c r="U67">
        <v>748</v>
      </c>
      <c r="V67">
        <v>737</v>
      </c>
      <c r="W67">
        <v>734</v>
      </c>
      <c r="X67">
        <v>742</v>
      </c>
      <c r="Y67">
        <v>799</v>
      </c>
      <c r="Z67">
        <v>891</v>
      </c>
      <c r="AA67">
        <v>892</v>
      </c>
      <c r="AB67">
        <v>904</v>
      </c>
      <c r="AC67">
        <v>839</v>
      </c>
      <c r="AD67">
        <v>1000</v>
      </c>
      <c r="AE67">
        <v>1030</v>
      </c>
      <c r="AF67">
        <v>1527</v>
      </c>
      <c r="AG67">
        <v>1037</v>
      </c>
    </row>
    <row r="68" spans="1:33" x14ac:dyDescent="0.2">
      <c r="A68">
        <v>99</v>
      </c>
      <c r="B68" t="s">
        <v>152</v>
      </c>
      <c r="X68">
        <v>3</v>
      </c>
      <c r="Y68">
        <v>4</v>
      </c>
      <c r="Z68">
        <v>3</v>
      </c>
      <c r="AA68">
        <v>3</v>
      </c>
      <c r="AB68">
        <v>3</v>
      </c>
      <c r="AD68">
        <v>1</v>
      </c>
      <c r="AE68">
        <v>1</v>
      </c>
      <c r="AF68">
        <v>1</v>
      </c>
    </row>
  </sheetData>
  <printOptions horizontalCentered="1"/>
  <pageMargins left="0.25" right="0.25" top="0.75" bottom="0.75" header="0.3" footer="0.3"/>
  <pageSetup paperSize="9" scale="33" fitToHeight="0" orientation="landscape" r:id="rId1"/>
  <headerFooter alignWithMargins="0"/>
  <rowBreaks count="1" manualBreakCount="1">
    <brk id="38" max="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Evolución NFP</vt:lpstr>
      <vt:lpstr>'Evolución NFP'!Área_de_impresión</vt:lpstr>
      <vt:lpstr>'Evolución NFP'!Títulos_a_imprimir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Ines Perdomo Gamero</dc:creator>
  <cp:lastModifiedBy>Cecilia Ines Perdomo Gamero</cp:lastModifiedBy>
  <dcterms:created xsi:type="dcterms:W3CDTF">2026-06-15T18:29:05Z</dcterms:created>
  <dcterms:modified xsi:type="dcterms:W3CDTF">2026-06-15T18:29:19Z</dcterms:modified>
</cp:coreProperties>
</file>